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600" windowHeight="9510"/>
  </bookViews>
  <sheets>
    <sheet name="Salim" sheetId="4" r:id="rId1"/>
    <sheet name="Sheet1" sheetId="3" r:id="rId2"/>
  </sheets>
  <calcPr calcId="144525" iterate="1"/>
</workbook>
</file>

<file path=xl/calcChain.xml><?xml version="1.0" encoding="utf-8"?>
<calcChain xmlns="http://schemas.openxmlformats.org/spreadsheetml/2006/main">
  <c r="K108" i="4" l="1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5" i="4"/>
  <c r="N4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5" i="4"/>
  <c r="M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4" i="4"/>
  <c r="O5" i="4" a="1"/>
  <c r="O5" i="4" s="1"/>
  <c r="O6" i="4" a="1"/>
  <c r="O6" i="4" s="1"/>
  <c r="O7" i="4" a="1"/>
  <c r="O7" i="4" s="1"/>
  <c r="O8" i="4" a="1"/>
  <c r="O8" i="4" s="1"/>
  <c r="O9" i="4" a="1"/>
  <c r="O9" i="4" s="1"/>
  <c r="O10" i="4" a="1"/>
  <c r="O10" i="4" s="1"/>
  <c r="O11" i="4" a="1"/>
  <c r="O11" i="4" s="1"/>
  <c r="O12" i="4" a="1"/>
  <c r="O12" i="4" s="1"/>
  <c r="O13" i="4" a="1"/>
  <c r="O13" i="4" s="1"/>
  <c r="O14" i="4" a="1"/>
  <c r="O14" i="4" s="1"/>
  <c r="O15" i="4" a="1"/>
  <c r="O15" i="4" s="1"/>
  <c r="O16" i="4" a="1"/>
  <c r="O16" i="4" s="1"/>
  <c r="O17" i="4" a="1"/>
  <c r="O17" i="4" s="1"/>
  <c r="O18" i="4" a="1"/>
  <c r="O18" i="4" s="1"/>
  <c r="O19" i="4" a="1"/>
  <c r="O19" i="4" s="1"/>
  <c r="O20" i="4" a="1"/>
  <c r="O20" i="4" s="1"/>
  <c r="O21" i="4" a="1"/>
  <c r="O21" i="4" s="1"/>
  <c r="O22" i="4" a="1"/>
  <c r="O22" i="4" s="1"/>
  <c r="O23" i="4" a="1"/>
  <c r="O23" i="4" s="1"/>
  <c r="O24" i="4" a="1"/>
  <c r="O24" i="4" s="1"/>
  <c r="O25" i="4" a="1"/>
  <c r="O25" i="4" s="1"/>
  <c r="O26" i="4" a="1"/>
  <c r="O26" i="4" s="1"/>
  <c r="O27" i="4" a="1"/>
  <c r="O27" i="4" s="1"/>
  <c r="O28" i="4" a="1"/>
  <c r="O28" i="4" s="1"/>
  <c r="O29" i="4" a="1"/>
  <c r="O29" i="4" s="1"/>
  <c r="O30" i="4" a="1"/>
  <c r="O30" i="4" s="1"/>
  <c r="O31" i="4" a="1"/>
  <c r="O31" i="4" s="1"/>
  <c r="O32" i="4" a="1"/>
  <c r="O32" i="4" s="1"/>
  <c r="O33" i="4" a="1"/>
  <c r="O33" i="4" s="1"/>
  <c r="O34" i="4" a="1"/>
  <c r="O34" i="4" s="1"/>
  <c r="O35" i="4" a="1"/>
  <c r="O35" i="4" s="1"/>
  <c r="O36" i="4" a="1"/>
  <c r="O36" i="4" s="1"/>
  <c r="O37" i="4" a="1"/>
  <c r="O37" i="4" s="1"/>
  <c r="O38" i="4" a="1"/>
  <c r="O38" i="4" s="1"/>
  <c r="O39" i="4" a="1"/>
  <c r="O39" i="4" s="1"/>
  <c r="O40" i="4" a="1"/>
  <c r="O40" i="4" s="1"/>
  <c r="O41" i="4" a="1"/>
  <c r="O41" i="4" s="1"/>
  <c r="O42" i="4" a="1"/>
  <c r="O42" i="4" s="1"/>
  <c r="O43" i="4" a="1"/>
  <c r="O43" i="4" s="1"/>
  <c r="O44" i="4" a="1"/>
  <c r="O44" i="4" s="1"/>
  <c r="O45" i="4" a="1"/>
  <c r="O45" i="4" s="1"/>
  <c r="O46" i="4" a="1"/>
  <c r="O46" i="4" s="1"/>
  <c r="O47" i="4" a="1"/>
  <c r="O47" i="4" s="1"/>
  <c r="O48" i="4" a="1"/>
  <c r="O48" i="4" s="1"/>
  <c r="O49" i="4" a="1"/>
  <c r="O49" i="4" s="1"/>
  <c r="O50" i="4" a="1"/>
  <c r="O50" i="4" s="1"/>
  <c r="O51" i="4" a="1"/>
  <c r="O51" i="4" s="1"/>
  <c r="O52" i="4" a="1"/>
  <c r="O52" i="4" s="1"/>
  <c r="O53" i="4" a="1"/>
  <c r="O53" i="4" s="1"/>
  <c r="O54" i="4" a="1"/>
  <c r="O54" i="4" s="1"/>
  <c r="O55" i="4" a="1"/>
  <c r="O55" i="4" s="1"/>
  <c r="O56" i="4" a="1"/>
  <c r="O56" i="4" s="1"/>
  <c r="O57" i="4" a="1"/>
  <c r="O57" i="4" s="1"/>
  <c r="O58" i="4" a="1"/>
  <c r="O58" i="4" s="1"/>
  <c r="O59" i="4" a="1"/>
  <c r="O59" i="4" s="1"/>
  <c r="O60" i="4" a="1"/>
  <c r="O60" i="4" s="1"/>
  <c r="O61" i="4" a="1"/>
  <c r="O61" i="4" s="1"/>
  <c r="O62" i="4" a="1"/>
  <c r="O62" i="4" s="1"/>
  <c r="O63" i="4" a="1"/>
  <c r="O63" i="4" s="1"/>
  <c r="O64" i="4" a="1"/>
  <c r="O64" i="4" s="1"/>
  <c r="O65" i="4" a="1"/>
  <c r="O65" i="4" s="1"/>
  <c r="O66" i="4" a="1"/>
  <c r="O66" i="4" s="1"/>
  <c r="O67" i="4" a="1"/>
  <c r="O67" i="4" s="1"/>
  <c r="O68" i="4" a="1"/>
  <c r="O68" i="4" s="1"/>
  <c r="O69" i="4" a="1"/>
  <c r="O69" i="4" s="1"/>
  <c r="O70" i="4" a="1"/>
  <c r="O70" i="4" s="1"/>
  <c r="O71" i="4" a="1"/>
  <c r="O71" i="4" s="1"/>
  <c r="O72" i="4" a="1"/>
  <c r="O72" i="4" s="1"/>
  <c r="O73" i="4" a="1"/>
  <c r="O73" i="4" s="1"/>
  <c r="O74" i="4" a="1"/>
  <c r="O74" i="4" s="1"/>
  <c r="O75" i="4" a="1"/>
  <c r="O75" i="4" s="1"/>
  <c r="O76" i="4" a="1"/>
  <c r="O76" i="4" s="1"/>
  <c r="O77" i="4" a="1"/>
  <c r="O77" i="4" s="1"/>
  <c r="O78" i="4" a="1"/>
  <c r="O78" i="4" s="1"/>
  <c r="O79" i="4" a="1"/>
  <c r="O79" i="4" s="1"/>
  <c r="O80" i="4" a="1"/>
  <c r="O80" i="4" s="1"/>
  <c r="O81" i="4" a="1"/>
  <c r="O81" i="4" s="1"/>
  <c r="O82" i="4" a="1"/>
  <c r="O82" i="4" s="1"/>
  <c r="O83" i="4" a="1"/>
  <c r="O83" i="4" s="1"/>
  <c r="O84" i="4" a="1"/>
  <c r="O84" i="4" s="1"/>
  <c r="O85" i="4" a="1"/>
  <c r="O85" i="4" s="1"/>
  <c r="O86" i="4" a="1"/>
  <c r="O86" i="4" s="1"/>
  <c r="O87" i="4" a="1"/>
  <c r="O87" i="4" s="1"/>
  <c r="O88" i="4" a="1"/>
  <c r="O88" i="4" s="1"/>
  <c r="O89" i="4" a="1"/>
  <c r="O89" i="4" s="1"/>
  <c r="O90" i="4" a="1"/>
  <c r="O90" i="4" s="1"/>
  <c r="O91" i="4" a="1"/>
  <c r="O91" i="4" s="1"/>
  <c r="O92" i="4" a="1"/>
  <c r="O92" i="4" s="1"/>
  <c r="O93" i="4" a="1"/>
  <c r="O93" i="4" s="1"/>
  <c r="O94" i="4" a="1"/>
  <c r="O94" i="4" s="1"/>
  <c r="O95" i="4" a="1"/>
  <c r="O95" i="4" s="1"/>
  <c r="O96" i="4" a="1"/>
  <c r="O96" i="4" s="1"/>
  <c r="O97" i="4" a="1"/>
  <c r="O97" i="4" s="1"/>
  <c r="O98" i="4" a="1"/>
  <c r="O98" i="4" s="1"/>
  <c r="O99" i="4" a="1"/>
  <c r="O99" i="4" s="1"/>
  <c r="O100" i="4" a="1"/>
  <c r="O100" i="4" s="1"/>
  <c r="O101" i="4" a="1"/>
  <c r="O101" i="4" s="1"/>
  <c r="O102" i="4" a="1"/>
  <c r="O102" i="4" s="1"/>
  <c r="O103" i="4" a="1"/>
  <c r="O103" i="4" s="1"/>
  <c r="O104" i="4" a="1"/>
  <c r="O104" i="4" s="1"/>
  <c r="O105" i="4" a="1"/>
  <c r="O105" i="4" s="1"/>
  <c r="O106" i="4" a="1"/>
  <c r="O106" i="4" s="1"/>
  <c r="O107" i="4" a="1"/>
  <c r="O107" i="4" s="1"/>
  <c r="O108" i="4" a="1"/>
  <c r="O108" i="4" s="1"/>
  <c r="O109" i="4" a="1"/>
  <c r="O109" i="4" s="1"/>
  <c r="O110" i="4" a="1"/>
  <c r="O110" i="4" s="1"/>
  <c r="O111" i="4" a="1"/>
  <c r="O111" i="4" s="1"/>
  <c r="O112" i="4" a="1"/>
  <c r="O112" i="4" s="1"/>
  <c r="O113" i="4" a="1"/>
  <c r="O113" i="4" s="1"/>
  <c r="O114" i="4" a="1"/>
  <c r="O114" i="4" s="1"/>
  <c r="O115" i="4" a="1"/>
  <c r="O115" i="4" s="1"/>
  <c r="O116" i="4" a="1"/>
  <c r="O116" i="4" s="1"/>
  <c r="O117" i="4" a="1"/>
  <c r="O117" i="4" s="1"/>
  <c r="O118" i="4" a="1"/>
  <c r="O118" i="4" s="1"/>
  <c r="O119" i="4" a="1"/>
  <c r="O119" i="4" s="1"/>
  <c r="O120" i="4" a="1"/>
  <c r="O120" i="4" s="1"/>
  <c r="O121" i="4" a="1"/>
  <c r="O121" i="4" s="1"/>
  <c r="O122" i="4" a="1"/>
  <c r="O122" i="4" s="1"/>
  <c r="O123" i="4" a="1"/>
  <c r="O123" i="4" s="1"/>
  <c r="O124" i="4" a="1"/>
  <c r="O124" i="4" s="1"/>
  <c r="O125" i="4" a="1"/>
  <c r="O125" i="4" s="1"/>
  <c r="O126" i="4" a="1"/>
  <c r="O126" i="4" s="1"/>
  <c r="O127" i="4" a="1"/>
  <c r="O127" i="4" s="1"/>
  <c r="O128" i="4" a="1"/>
  <c r="O128" i="4" s="1"/>
  <c r="O129" i="4" a="1"/>
  <c r="O129" i="4" s="1"/>
  <c r="O130" i="4" a="1"/>
  <c r="O130" i="4" s="1"/>
  <c r="O131" i="4" a="1"/>
  <c r="O131" i="4" s="1"/>
  <c r="O132" i="4" a="1"/>
  <c r="O132" i="4" s="1"/>
  <c r="O133" i="4" a="1"/>
  <c r="O133" i="4" s="1"/>
  <c r="O134" i="4" a="1"/>
  <c r="O134" i="4" s="1"/>
  <c r="O135" i="4" a="1"/>
  <c r="O135" i="4" s="1"/>
  <c r="O136" i="4" a="1"/>
  <c r="O136" i="4" s="1"/>
  <c r="O137" i="4" a="1"/>
  <c r="O137" i="4" s="1"/>
  <c r="O138" i="4" a="1"/>
  <c r="O138" i="4" s="1"/>
  <c r="O139" i="4" a="1"/>
  <c r="O139" i="4" s="1"/>
  <c r="O140" i="4" a="1"/>
  <c r="O140" i="4" s="1"/>
  <c r="O141" i="4" a="1"/>
  <c r="O141" i="4" s="1"/>
  <c r="O142" i="4" a="1"/>
  <c r="O142" i="4" s="1"/>
  <c r="O143" i="4" a="1"/>
  <c r="O143" i="4" s="1"/>
  <c r="O144" i="4" a="1"/>
  <c r="O144" i="4" s="1"/>
  <c r="O145" i="4" a="1"/>
  <c r="O145" i="4" s="1"/>
  <c r="O146" i="4" a="1"/>
  <c r="O146" i="4" s="1"/>
  <c r="O147" i="4" a="1"/>
  <c r="O147" i="4" s="1"/>
  <c r="O148" i="4" a="1"/>
  <c r="O148" i="4" s="1"/>
  <c r="O149" i="4" a="1"/>
  <c r="O149" i="4" s="1"/>
  <c r="O150" i="4" a="1"/>
  <c r="O150" i="4" s="1"/>
  <c r="O4" i="4" a="1"/>
  <c r="O4" i="4" s="1"/>
  <c r="J1" i="3"/>
  <c r="K4" i="4" l="1"/>
  <c r="K16" i="4"/>
  <c r="K14" i="4"/>
  <c r="K12" i="4"/>
  <c r="K10" i="4"/>
  <c r="K8" i="4"/>
  <c r="K6" i="4"/>
  <c r="K17" i="4"/>
  <c r="K15" i="4"/>
  <c r="K13" i="4"/>
  <c r="K11" i="4"/>
  <c r="K9" i="4"/>
  <c r="K7" i="4"/>
  <c r="K5" i="4"/>
  <c r="I13" i="3"/>
  <c r="I14" i="3"/>
  <c r="I15" i="3"/>
  <c r="I16" i="3"/>
  <c r="I17" i="3"/>
  <c r="I5" i="3"/>
  <c r="I6" i="3"/>
  <c r="I7" i="3"/>
  <c r="I8" i="3"/>
  <c r="I9" i="3"/>
  <c r="I10" i="3"/>
  <c r="I11" i="3"/>
  <c r="I12" i="3"/>
  <c r="I4" i="3"/>
  <c r="A5" i="4" l="1" a="1"/>
  <c r="A5" i="4" s="1"/>
  <c r="B5" i="4" a="1"/>
  <c r="B5" i="4" s="1"/>
  <c r="C5" i="4" a="1"/>
  <c r="C5" i="4" s="1"/>
  <c r="E5" i="4" a="1"/>
  <c r="E5" i="4" s="1"/>
  <c r="G5" i="4" a="1"/>
  <c r="G5" i="4" s="1"/>
  <c r="A6" i="4" a="1"/>
  <c r="A6" i="4" s="1"/>
  <c r="C6" i="4" a="1"/>
  <c r="C6" i="4" s="1"/>
  <c r="E6" i="4" a="1"/>
  <c r="E6" i="4" s="1"/>
  <c r="G6" i="4" a="1"/>
  <c r="G6" i="4" s="1"/>
  <c r="A7" i="4" a="1"/>
  <c r="A7" i="4" s="1"/>
  <c r="C7" i="4" a="1"/>
  <c r="C7" i="4" s="1"/>
  <c r="E7" i="4" a="1"/>
  <c r="E7" i="4" s="1"/>
  <c r="G7" i="4" a="1"/>
  <c r="G7" i="4" s="1"/>
  <c r="A8" i="4" a="1"/>
  <c r="A8" i="4" s="1"/>
  <c r="C8" i="4" a="1"/>
  <c r="C8" i="4" s="1"/>
  <c r="E8" i="4" a="1"/>
  <c r="E8" i="4" s="1"/>
  <c r="G8" i="4" a="1"/>
  <c r="G8" i="4" s="1"/>
  <c r="A9" i="4" a="1"/>
  <c r="A9" i="4" s="1"/>
  <c r="C9" i="4" a="1"/>
  <c r="C9" i="4" s="1"/>
  <c r="E9" i="4" a="1"/>
  <c r="E9" i="4" s="1"/>
  <c r="G9" i="4" a="1"/>
  <c r="G9" i="4" s="1"/>
  <c r="A10" i="4" a="1"/>
  <c r="A10" i="4" s="1"/>
  <c r="C10" i="4" a="1"/>
  <c r="C10" i="4" s="1"/>
  <c r="E10" i="4" a="1"/>
  <c r="E10" i="4" s="1"/>
  <c r="G10" i="4" a="1"/>
  <c r="G10" i="4" s="1"/>
  <c r="A11" i="4" a="1"/>
  <c r="A11" i="4" s="1"/>
  <c r="C11" i="4" a="1"/>
  <c r="C11" i="4" s="1"/>
  <c r="E11" i="4" a="1"/>
  <c r="E11" i="4" s="1"/>
  <c r="G11" i="4" a="1"/>
  <c r="G11" i="4" s="1"/>
  <c r="A12" i="4" a="1"/>
  <c r="A12" i="4" s="1"/>
  <c r="C12" i="4" a="1"/>
  <c r="C12" i="4" s="1"/>
  <c r="E12" i="4" a="1"/>
  <c r="E12" i="4" s="1"/>
  <c r="G12" i="4" a="1"/>
  <c r="G12" i="4" s="1"/>
  <c r="A13" i="4" a="1"/>
  <c r="A13" i="4" s="1"/>
  <c r="C13" i="4" a="1"/>
  <c r="C13" i="4" s="1"/>
  <c r="E13" i="4" a="1"/>
  <c r="E13" i="4" s="1"/>
  <c r="G13" i="4" a="1"/>
  <c r="G13" i="4" s="1"/>
  <c r="A14" i="4" a="1"/>
  <c r="A14" i="4" s="1"/>
  <c r="C14" i="4" a="1"/>
  <c r="C14" i="4" s="1"/>
  <c r="E14" i="4" a="1"/>
  <c r="E14" i="4" s="1"/>
  <c r="G14" i="4" a="1"/>
  <c r="G14" i="4" s="1"/>
  <c r="A15" i="4" a="1"/>
  <c r="A15" i="4" s="1"/>
  <c r="C15" i="4" a="1"/>
  <c r="C15" i="4" s="1"/>
  <c r="E15" i="4" a="1"/>
  <c r="E15" i="4" s="1"/>
  <c r="D5" i="4" a="1"/>
  <c r="D5" i="4" s="1"/>
  <c r="F5" i="4" a="1"/>
  <c r="F5" i="4" s="1"/>
  <c r="H5" i="4" a="1"/>
  <c r="H5" i="4" s="1"/>
  <c r="I5" i="4" s="1"/>
  <c r="B6" i="4" a="1"/>
  <c r="B6" i="4" s="1"/>
  <c r="D6" i="4" a="1"/>
  <c r="D6" i="4" s="1"/>
  <c r="F6" i="4" a="1"/>
  <c r="F6" i="4" s="1"/>
  <c r="H6" i="4" a="1"/>
  <c r="H6" i="4" s="1"/>
  <c r="I6" i="4" s="1"/>
  <c r="B7" i="4" a="1"/>
  <c r="B7" i="4" s="1"/>
  <c r="D7" i="4" a="1"/>
  <c r="D7" i="4" s="1"/>
  <c r="F7" i="4" a="1"/>
  <c r="F7" i="4" s="1"/>
  <c r="H7" i="4" a="1"/>
  <c r="H7" i="4" s="1"/>
  <c r="I7" i="4" s="1"/>
  <c r="B8" i="4" a="1"/>
  <c r="B8" i="4" s="1"/>
  <c r="D8" i="4" a="1"/>
  <c r="D8" i="4" s="1"/>
  <c r="F8" i="4" a="1"/>
  <c r="F8" i="4" s="1"/>
  <c r="H8" i="4" a="1"/>
  <c r="H8" i="4" s="1"/>
  <c r="I8" i="4" s="1"/>
  <c r="B9" i="4" a="1"/>
  <c r="B9" i="4" s="1"/>
  <c r="D9" i="4" a="1"/>
  <c r="D9" i="4" s="1"/>
  <c r="F9" i="4" a="1"/>
  <c r="F9" i="4" s="1"/>
  <c r="H9" i="4" a="1"/>
  <c r="H9" i="4" s="1"/>
  <c r="I9" i="4" s="1"/>
  <c r="B10" i="4" a="1"/>
  <c r="B10" i="4" s="1"/>
  <c r="D10" i="4" a="1"/>
  <c r="D10" i="4" s="1"/>
  <c r="F10" i="4" a="1"/>
  <c r="F10" i="4" s="1"/>
  <c r="H10" i="4" a="1"/>
  <c r="H10" i="4" s="1"/>
  <c r="I10" i="4" s="1"/>
  <c r="B11" i="4" a="1"/>
  <c r="B11" i="4" s="1"/>
  <c r="D11" i="4" a="1"/>
  <c r="D11" i="4" s="1"/>
  <c r="F11" i="4" a="1"/>
  <c r="F11" i="4" s="1"/>
  <c r="H11" i="4" a="1"/>
  <c r="H11" i="4" s="1"/>
  <c r="I11" i="4" s="1"/>
  <c r="B12" i="4" a="1"/>
  <c r="B12" i="4" s="1"/>
  <c r="D12" i="4" a="1"/>
  <c r="D12" i="4" s="1"/>
  <c r="F12" i="4" a="1"/>
  <c r="F12" i="4" s="1"/>
  <c r="H12" i="4" a="1"/>
  <c r="H12" i="4" s="1"/>
  <c r="I12" i="4" s="1"/>
  <c r="B13" i="4" a="1"/>
  <c r="B13" i="4" s="1"/>
  <c r="D13" i="4" a="1"/>
  <c r="D13" i="4" s="1"/>
  <c r="F13" i="4" a="1"/>
  <c r="F13" i="4" s="1"/>
  <c r="H13" i="4" a="1"/>
  <c r="H13" i="4" s="1"/>
  <c r="I13" i="4" s="1"/>
  <c r="B14" i="4" a="1"/>
  <c r="B14" i="4" s="1"/>
  <c r="D14" i="4" a="1"/>
  <c r="D14" i="4" s="1"/>
  <c r="F14" i="4" a="1"/>
  <c r="F14" i="4" s="1"/>
  <c r="H14" i="4" a="1"/>
  <c r="H14" i="4" s="1"/>
  <c r="I14" i="4" s="1"/>
  <c r="B15" i="4" a="1"/>
  <c r="B15" i="4" s="1"/>
  <c r="D15" i="4" a="1"/>
  <c r="D15" i="4" s="1"/>
  <c r="F15" i="4" a="1"/>
  <c r="F15" i="4" s="1"/>
  <c r="G15" i="4" a="1"/>
  <c r="G15" i="4" s="1"/>
  <c r="H15" i="4" a="1"/>
  <c r="H15" i="4" s="1"/>
  <c r="I15" i="4" s="1"/>
  <c r="A16" i="4" a="1"/>
  <c r="A16" i="4" s="1"/>
  <c r="C16" i="4" a="1"/>
  <c r="C16" i="4" s="1"/>
  <c r="E16" i="4" a="1"/>
  <c r="E16" i="4" s="1"/>
  <c r="G16" i="4" a="1"/>
  <c r="G16" i="4" s="1"/>
  <c r="A17" i="4" a="1"/>
  <c r="A17" i="4" s="1"/>
  <c r="C17" i="4" a="1"/>
  <c r="C17" i="4" s="1"/>
  <c r="E17" i="4" a="1"/>
  <c r="E17" i="4" s="1"/>
  <c r="G17" i="4" a="1"/>
  <c r="G17" i="4" s="1"/>
  <c r="A18" i="4" a="1"/>
  <c r="A18" i="4" s="1"/>
  <c r="C18" i="4" a="1"/>
  <c r="C18" i="4" s="1"/>
  <c r="E18" i="4" a="1"/>
  <c r="E18" i="4" s="1"/>
  <c r="G18" i="4" a="1"/>
  <c r="G18" i="4" s="1"/>
  <c r="A19" i="4" a="1"/>
  <c r="A19" i="4" s="1"/>
  <c r="C19" i="4" a="1"/>
  <c r="C19" i="4" s="1"/>
  <c r="E19" i="4" a="1"/>
  <c r="E19" i="4" s="1"/>
  <c r="G19" i="4" a="1"/>
  <c r="G19" i="4" s="1"/>
  <c r="A20" i="4" a="1"/>
  <c r="A20" i="4" s="1"/>
  <c r="C20" i="4" a="1"/>
  <c r="C20" i="4" s="1"/>
  <c r="E20" i="4" a="1"/>
  <c r="E20" i="4" s="1"/>
  <c r="G20" i="4" a="1"/>
  <c r="G20" i="4" s="1"/>
  <c r="A21" i="4" a="1"/>
  <c r="A21" i="4" s="1"/>
  <c r="B21" i="4" a="1"/>
  <c r="B21" i="4" s="1"/>
  <c r="C21" i="4" a="1"/>
  <c r="C21" i="4" s="1"/>
  <c r="D21" i="4" a="1"/>
  <c r="D21" i="4" s="1"/>
  <c r="E21" i="4" a="1"/>
  <c r="E21" i="4" s="1"/>
  <c r="F21" i="4" a="1"/>
  <c r="F21" i="4" s="1"/>
  <c r="G21" i="4" a="1"/>
  <c r="G21" i="4" s="1"/>
  <c r="H21" i="4" a="1"/>
  <c r="H21" i="4" s="1"/>
  <c r="I21" i="4" s="1"/>
  <c r="A22" i="4" a="1"/>
  <c r="A22" i="4" s="1"/>
  <c r="B22" i="4" a="1"/>
  <c r="B22" i="4" s="1"/>
  <c r="C22" i="4" a="1"/>
  <c r="C22" i="4" s="1"/>
  <c r="D22" i="4" a="1"/>
  <c r="D22" i="4" s="1"/>
  <c r="E22" i="4" a="1"/>
  <c r="E22" i="4" s="1"/>
  <c r="F22" i="4" a="1"/>
  <c r="F22" i="4" s="1"/>
  <c r="G22" i="4" a="1"/>
  <c r="G22" i="4" s="1"/>
  <c r="H22" i="4" a="1"/>
  <c r="H22" i="4" s="1"/>
  <c r="I22" i="4" s="1"/>
  <c r="A23" i="4" a="1"/>
  <c r="A23" i="4" s="1"/>
  <c r="B23" i="4" a="1"/>
  <c r="B23" i="4" s="1"/>
  <c r="B16" i="4" a="1"/>
  <c r="B16" i="4" s="1"/>
  <c r="D16" i="4" a="1"/>
  <c r="D16" i="4" s="1"/>
  <c r="F16" i="4" a="1"/>
  <c r="F16" i="4" s="1"/>
  <c r="H16" i="4" a="1"/>
  <c r="H16" i="4" s="1"/>
  <c r="I16" i="4" s="1"/>
  <c r="B17" i="4" a="1"/>
  <c r="B17" i="4" s="1"/>
  <c r="D17" i="4" a="1"/>
  <c r="D17" i="4" s="1"/>
  <c r="F17" i="4" a="1"/>
  <c r="F17" i="4" s="1"/>
  <c r="H17" i="4" a="1"/>
  <c r="H17" i="4" s="1"/>
  <c r="I17" i="4" s="1"/>
  <c r="B18" i="4" a="1"/>
  <c r="B18" i="4" s="1"/>
  <c r="D18" i="4" a="1"/>
  <c r="D18" i="4" s="1"/>
  <c r="F18" i="4" a="1"/>
  <c r="F18" i="4" s="1"/>
  <c r="H18" i="4" a="1"/>
  <c r="H18" i="4" s="1"/>
  <c r="I18" i="4" s="1"/>
  <c r="B19" i="4" a="1"/>
  <c r="B19" i="4" s="1"/>
  <c r="D19" i="4" a="1"/>
  <c r="D19" i="4" s="1"/>
  <c r="F19" i="4" a="1"/>
  <c r="F19" i="4" s="1"/>
  <c r="H19" i="4" a="1"/>
  <c r="H19" i="4" s="1"/>
  <c r="I19" i="4" s="1"/>
  <c r="B20" i="4" a="1"/>
  <c r="B20" i="4" s="1"/>
  <c r="D20" i="4" a="1"/>
  <c r="D20" i="4" s="1"/>
  <c r="F20" i="4" a="1"/>
  <c r="F20" i="4" s="1"/>
  <c r="H20" i="4" a="1"/>
  <c r="H20" i="4" s="1"/>
  <c r="I20" i="4" s="1"/>
  <c r="C23" i="4" a="1"/>
  <c r="C23" i="4" s="1"/>
  <c r="E23" i="4" a="1"/>
  <c r="E23" i="4" s="1"/>
  <c r="G23" i="4" a="1"/>
  <c r="G23" i="4" s="1"/>
  <c r="A24" i="4" a="1"/>
  <c r="A24" i="4" s="1"/>
  <c r="C24" i="4" a="1"/>
  <c r="C24" i="4" s="1"/>
  <c r="E24" i="4" a="1"/>
  <c r="E24" i="4" s="1"/>
  <c r="G24" i="4" a="1"/>
  <c r="G24" i="4" s="1"/>
  <c r="A25" i="4" a="1"/>
  <c r="A25" i="4" s="1"/>
  <c r="C25" i="4" a="1"/>
  <c r="C25" i="4" s="1"/>
  <c r="E25" i="4" a="1"/>
  <c r="E25" i="4" s="1"/>
  <c r="G25" i="4" a="1"/>
  <c r="G25" i="4" s="1"/>
  <c r="A26" i="4" a="1"/>
  <c r="A26" i="4" s="1"/>
  <c r="C26" i="4" a="1"/>
  <c r="C26" i="4" s="1"/>
  <c r="E26" i="4" a="1"/>
  <c r="E26" i="4" s="1"/>
  <c r="G26" i="4" a="1"/>
  <c r="G26" i="4" s="1"/>
  <c r="A27" i="4" a="1"/>
  <c r="A27" i="4" s="1"/>
  <c r="C27" i="4" a="1"/>
  <c r="C27" i="4" s="1"/>
  <c r="E27" i="4" a="1"/>
  <c r="E27" i="4" s="1"/>
  <c r="G27" i="4" a="1"/>
  <c r="G27" i="4" s="1"/>
  <c r="A28" i="4" a="1"/>
  <c r="A28" i="4" s="1"/>
  <c r="C28" i="4" a="1"/>
  <c r="C28" i="4" s="1"/>
  <c r="E28" i="4" a="1"/>
  <c r="E28" i="4" s="1"/>
  <c r="G28" i="4" a="1"/>
  <c r="G28" i="4" s="1"/>
  <c r="A29" i="4" a="1"/>
  <c r="A29" i="4" s="1"/>
  <c r="C29" i="4" a="1"/>
  <c r="C29" i="4" s="1"/>
  <c r="E29" i="4" a="1"/>
  <c r="E29" i="4" s="1"/>
  <c r="G29" i="4" a="1"/>
  <c r="G29" i="4" s="1"/>
  <c r="A30" i="4" a="1"/>
  <c r="A30" i="4" s="1"/>
  <c r="C30" i="4" a="1"/>
  <c r="C30" i="4" s="1"/>
  <c r="E30" i="4" a="1"/>
  <c r="E30" i="4" s="1"/>
  <c r="G30" i="4" a="1"/>
  <c r="G30" i="4" s="1"/>
  <c r="A31" i="4" a="1"/>
  <c r="A31" i="4" s="1"/>
  <c r="C31" i="4" a="1"/>
  <c r="C31" i="4" s="1"/>
  <c r="E31" i="4" a="1"/>
  <c r="E31" i="4" s="1"/>
  <c r="G31" i="4" a="1"/>
  <c r="G31" i="4" s="1"/>
  <c r="A32" i="4" a="1"/>
  <c r="A32" i="4" s="1"/>
  <c r="C32" i="4" a="1"/>
  <c r="C32" i="4" s="1"/>
  <c r="E32" i="4" a="1"/>
  <c r="E32" i="4" s="1"/>
  <c r="G32" i="4" a="1"/>
  <c r="G32" i="4" s="1"/>
  <c r="A33" i="4" a="1"/>
  <c r="A33" i="4" s="1"/>
  <c r="C33" i="4" a="1"/>
  <c r="C33" i="4" s="1"/>
  <c r="E33" i="4" a="1"/>
  <c r="E33" i="4" s="1"/>
  <c r="G33" i="4" a="1"/>
  <c r="G33" i="4" s="1"/>
  <c r="A34" i="4" a="1"/>
  <c r="A34" i="4" s="1"/>
  <c r="C34" i="4" a="1"/>
  <c r="C34" i="4" s="1"/>
  <c r="E34" i="4" a="1"/>
  <c r="E34" i="4" s="1"/>
  <c r="G34" i="4" a="1"/>
  <c r="G34" i="4" s="1"/>
  <c r="A35" i="4" a="1"/>
  <c r="A35" i="4" s="1"/>
  <c r="C35" i="4" a="1"/>
  <c r="C35" i="4" s="1"/>
  <c r="E35" i="4" a="1"/>
  <c r="E35" i="4" s="1"/>
  <c r="G35" i="4" a="1"/>
  <c r="G35" i="4" s="1"/>
  <c r="A36" i="4" a="1"/>
  <c r="A36" i="4" s="1"/>
  <c r="C36" i="4" a="1"/>
  <c r="C36" i="4" s="1"/>
  <c r="E36" i="4" a="1"/>
  <c r="E36" i="4" s="1"/>
  <c r="G36" i="4" a="1"/>
  <c r="G36" i="4" s="1"/>
  <c r="A37" i="4" a="1"/>
  <c r="A37" i="4" s="1"/>
  <c r="C37" i="4" a="1"/>
  <c r="C37" i="4" s="1"/>
  <c r="E37" i="4" a="1"/>
  <c r="E37" i="4" s="1"/>
  <c r="G37" i="4" a="1"/>
  <c r="G37" i="4" s="1"/>
  <c r="A38" i="4" a="1"/>
  <c r="A38" i="4" s="1"/>
  <c r="C38" i="4" a="1"/>
  <c r="C38" i="4" s="1"/>
  <c r="E38" i="4" a="1"/>
  <c r="E38" i="4" s="1"/>
  <c r="G38" i="4" a="1"/>
  <c r="G38" i="4" s="1"/>
  <c r="A39" i="4" a="1"/>
  <c r="A39" i="4" s="1"/>
  <c r="C39" i="4" a="1"/>
  <c r="C39" i="4" s="1"/>
  <c r="E39" i="4" a="1"/>
  <c r="E39" i="4" s="1"/>
  <c r="G39" i="4" a="1"/>
  <c r="G39" i="4" s="1"/>
  <c r="H39" i="4" a="1"/>
  <c r="H39" i="4" s="1"/>
  <c r="I39" i="4" s="1"/>
  <c r="A40" i="4" a="1"/>
  <c r="A40" i="4" s="1"/>
  <c r="B40" i="4" a="1"/>
  <c r="B40" i="4" s="1"/>
  <c r="C40" i="4" a="1"/>
  <c r="C40" i="4" s="1"/>
  <c r="D40" i="4" a="1"/>
  <c r="D40" i="4" s="1"/>
  <c r="E40" i="4" a="1"/>
  <c r="E40" i="4" s="1"/>
  <c r="F40" i="4" a="1"/>
  <c r="F40" i="4" s="1"/>
  <c r="G40" i="4" a="1"/>
  <c r="G40" i="4" s="1"/>
  <c r="H40" i="4" a="1"/>
  <c r="H40" i="4" s="1"/>
  <c r="I40" i="4" s="1"/>
  <c r="A41" i="4" a="1"/>
  <c r="A41" i="4" s="1"/>
  <c r="B41" i="4" a="1"/>
  <c r="B41" i="4" s="1"/>
  <c r="C41" i="4" a="1"/>
  <c r="C41" i="4" s="1"/>
  <c r="D41" i="4" a="1"/>
  <c r="D41" i="4" s="1"/>
  <c r="E41" i="4" a="1"/>
  <c r="E41" i="4" s="1"/>
  <c r="F41" i="4" a="1"/>
  <c r="F41" i="4" s="1"/>
  <c r="G41" i="4" a="1"/>
  <c r="G41" i="4" s="1"/>
  <c r="H41" i="4" a="1"/>
  <c r="H41" i="4" s="1"/>
  <c r="I41" i="4" s="1"/>
  <c r="A42" i="4" a="1"/>
  <c r="A42" i="4" s="1"/>
  <c r="B42" i="4" a="1"/>
  <c r="B42" i="4" s="1"/>
  <c r="C42" i="4" a="1"/>
  <c r="C42" i="4" s="1"/>
  <c r="D42" i="4" a="1"/>
  <c r="D42" i="4" s="1"/>
  <c r="E42" i="4" a="1"/>
  <c r="E42" i="4" s="1"/>
  <c r="F42" i="4" a="1"/>
  <c r="F42" i="4" s="1"/>
  <c r="G42" i="4" a="1"/>
  <c r="G42" i="4" s="1"/>
  <c r="H42" i="4" a="1"/>
  <c r="H42" i="4" s="1"/>
  <c r="I42" i="4" s="1"/>
  <c r="A43" i="4" a="1"/>
  <c r="A43" i="4" s="1"/>
  <c r="B43" i="4" a="1"/>
  <c r="B43" i="4" s="1"/>
  <c r="C43" i="4" a="1"/>
  <c r="C43" i="4" s="1"/>
  <c r="D43" i="4" a="1"/>
  <c r="D43" i="4" s="1"/>
  <c r="E43" i="4" a="1"/>
  <c r="E43" i="4" s="1"/>
  <c r="F43" i="4" a="1"/>
  <c r="F43" i="4" s="1"/>
  <c r="G43" i="4" a="1"/>
  <c r="G43" i="4" s="1"/>
  <c r="H43" i="4" a="1"/>
  <c r="H43" i="4" s="1"/>
  <c r="I43" i="4" s="1"/>
  <c r="A44" i="4" a="1"/>
  <c r="A44" i="4" s="1"/>
  <c r="B44" i="4" a="1"/>
  <c r="B44" i="4" s="1"/>
  <c r="C44" i="4" a="1"/>
  <c r="C44" i="4" s="1"/>
  <c r="D23" i="4" a="1"/>
  <c r="D23" i="4" s="1"/>
  <c r="F23" i="4" a="1"/>
  <c r="F23" i="4" s="1"/>
  <c r="H23" i="4" a="1"/>
  <c r="H23" i="4" s="1"/>
  <c r="I23" i="4" s="1"/>
  <c r="B24" i="4" a="1"/>
  <c r="B24" i="4" s="1"/>
  <c r="D24" i="4" a="1"/>
  <c r="D24" i="4" s="1"/>
  <c r="F24" i="4" a="1"/>
  <c r="F24" i="4" s="1"/>
  <c r="H24" i="4" a="1"/>
  <c r="H24" i="4" s="1"/>
  <c r="I24" i="4" s="1"/>
  <c r="B25" i="4" a="1"/>
  <c r="B25" i="4" s="1"/>
  <c r="D25" i="4" a="1"/>
  <c r="D25" i="4" s="1"/>
  <c r="F25" i="4" a="1"/>
  <c r="F25" i="4" s="1"/>
  <c r="H25" i="4" a="1"/>
  <c r="H25" i="4" s="1"/>
  <c r="I25" i="4" s="1"/>
  <c r="B26" i="4" a="1"/>
  <c r="B26" i="4" s="1"/>
  <c r="D26" i="4" a="1"/>
  <c r="D26" i="4" s="1"/>
  <c r="F26" i="4" a="1"/>
  <c r="F26" i="4" s="1"/>
  <c r="H26" i="4" a="1"/>
  <c r="H26" i="4" s="1"/>
  <c r="I26" i="4" s="1"/>
  <c r="B27" i="4" a="1"/>
  <c r="B27" i="4" s="1"/>
  <c r="D27" i="4" a="1"/>
  <c r="D27" i="4" s="1"/>
  <c r="F27" i="4" a="1"/>
  <c r="F27" i="4" s="1"/>
  <c r="H27" i="4" a="1"/>
  <c r="H27" i="4" s="1"/>
  <c r="I27" i="4" s="1"/>
  <c r="B28" i="4" a="1"/>
  <c r="B28" i="4" s="1"/>
  <c r="D28" i="4" a="1"/>
  <c r="D28" i="4" s="1"/>
  <c r="F28" i="4" a="1"/>
  <c r="F28" i="4" s="1"/>
  <c r="H28" i="4" a="1"/>
  <c r="H28" i="4" s="1"/>
  <c r="I28" i="4" s="1"/>
  <c r="B29" i="4" a="1"/>
  <c r="B29" i="4" s="1"/>
  <c r="D29" i="4" a="1"/>
  <c r="D29" i="4" s="1"/>
  <c r="F29" i="4" a="1"/>
  <c r="F29" i="4" s="1"/>
  <c r="H29" i="4" a="1"/>
  <c r="H29" i="4" s="1"/>
  <c r="I29" i="4" s="1"/>
  <c r="B30" i="4" a="1"/>
  <c r="B30" i="4" s="1"/>
  <c r="D30" i="4" a="1"/>
  <c r="D30" i="4" s="1"/>
  <c r="F30" i="4" a="1"/>
  <c r="F30" i="4" s="1"/>
  <c r="H30" i="4" a="1"/>
  <c r="H30" i="4" s="1"/>
  <c r="I30" i="4" s="1"/>
  <c r="B31" i="4" a="1"/>
  <c r="B31" i="4" s="1"/>
  <c r="D31" i="4" a="1"/>
  <c r="D31" i="4" s="1"/>
  <c r="F31" i="4" a="1"/>
  <c r="F31" i="4" s="1"/>
  <c r="H31" i="4" a="1"/>
  <c r="H31" i="4" s="1"/>
  <c r="I31" i="4" s="1"/>
  <c r="B32" i="4" a="1"/>
  <c r="B32" i="4" s="1"/>
  <c r="D32" i="4" a="1"/>
  <c r="D32" i="4" s="1"/>
  <c r="F32" i="4" a="1"/>
  <c r="F32" i="4" s="1"/>
  <c r="H32" i="4" a="1"/>
  <c r="H32" i="4" s="1"/>
  <c r="I32" i="4" s="1"/>
  <c r="B33" i="4" a="1"/>
  <c r="B33" i="4" s="1"/>
  <c r="D33" i="4" a="1"/>
  <c r="D33" i="4" s="1"/>
  <c r="F33" i="4" a="1"/>
  <c r="F33" i="4" s="1"/>
  <c r="H33" i="4" a="1"/>
  <c r="H33" i="4" s="1"/>
  <c r="I33" i="4" s="1"/>
  <c r="B34" i="4" a="1"/>
  <c r="B34" i="4" s="1"/>
  <c r="D34" i="4" a="1"/>
  <c r="D34" i="4" s="1"/>
  <c r="F34" i="4" a="1"/>
  <c r="F34" i="4" s="1"/>
  <c r="H34" i="4" a="1"/>
  <c r="H34" i="4" s="1"/>
  <c r="I34" i="4" s="1"/>
  <c r="B35" i="4" a="1"/>
  <c r="B35" i="4" s="1"/>
  <c r="D35" i="4" a="1"/>
  <c r="D35" i="4" s="1"/>
  <c r="F35" i="4" a="1"/>
  <c r="F35" i="4" s="1"/>
  <c r="H35" i="4" a="1"/>
  <c r="H35" i="4" s="1"/>
  <c r="I35" i="4" s="1"/>
  <c r="B36" i="4" a="1"/>
  <c r="B36" i="4" s="1"/>
  <c r="D36" i="4" a="1"/>
  <c r="D36" i="4" s="1"/>
  <c r="F36" i="4" a="1"/>
  <c r="F36" i="4" s="1"/>
  <c r="H36" i="4" a="1"/>
  <c r="H36" i="4" s="1"/>
  <c r="I36" i="4" s="1"/>
  <c r="B37" i="4" a="1"/>
  <c r="B37" i="4" s="1"/>
  <c r="D37" i="4" a="1"/>
  <c r="D37" i="4" s="1"/>
  <c r="F37" i="4" a="1"/>
  <c r="F37" i="4" s="1"/>
  <c r="H37" i="4" a="1"/>
  <c r="H37" i="4" s="1"/>
  <c r="I37" i="4" s="1"/>
  <c r="B38" i="4" a="1"/>
  <c r="B38" i="4" s="1"/>
  <c r="D38" i="4" a="1"/>
  <c r="D38" i="4" s="1"/>
  <c r="F38" i="4" a="1"/>
  <c r="F38" i="4" s="1"/>
  <c r="H38" i="4" a="1"/>
  <c r="H38" i="4" s="1"/>
  <c r="I38" i="4" s="1"/>
  <c r="B39" i="4" a="1"/>
  <c r="B39" i="4" s="1"/>
  <c r="D39" i="4" a="1"/>
  <c r="D39" i="4" s="1"/>
  <c r="F39" i="4" a="1"/>
  <c r="F39" i="4" s="1"/>
  <c r="D44" i="4" a="1"/>
  <c r="D44" i="4" s="1"/>
  <c r="F44" i="4" a="1"/>
  <c r="F44" i="4" s="1"/>
  <c r="H44" i="4" a="1"/>
  <c r="H44" i="4" s="1"/>
  <c r="I44" i="4" s="1"/>
  <c r="B45" i="4" a="1"/>
  <c r="B45" i="4" s="1"/>
  <c r="D45" i="4" a="1"/>
  <c r="D45" i="4" s="1"/>
  <c r="F45" i="4" a="1"/>
  <c r="F45" i="4" s="1"/>
  <c r="H45" i="4" a="1"/>
  <c r="H45" i="4" s="1"/>
  <c r="I45" i="4" s="1"/>
  <c r="B46" i="4" a="1"/>
  <c r="B46" i="4" s="1"/>
  <c r="D46" i="4" a="1"/>
  <c r="D46" i="4" s="1"/>
  <c r="F46" i="4" a="1"/>
  <c r="F46" i="4" s="1"/>
  <c r="H46" i="4" a="1"/>
  <c r="H46" i="4" s="1"/>
  <c r="I46" i="4" s="1"/>
  <c r="B47" i="4" a="1"/>
  <c r="B47" i="4" s="1"/>
  <c r="D47" i="4" a="1"/>
  <c r="D47" i="4" s="1"/>
  <c r="F47" i="4" a="1"/>
  <c r="F47" i="4" s="1"/>
  <c r="H47" i="4" a="1"/>
  <c r="H47" i="4" s="1"/>
  <c r="I47" i="4" s="1"/>
  <c r="B48" i="4" a="1"/>
  <c r="B48" i="4" s="1"/>
  <c r="D48" i="4" a="1"/>
  <c r="D48" i="4" s="1"/>
  <c r="F48" i="4" a="1"/>
  <c r="F48" i="4" s="1"/>
  <c r="H48" i="4" a="1"/>
  <c r="H48" i="4" s="1"/>
  <c r="I48" i="4" s="1"/>
  <c r="B49" i="4" a="1"/>
  <c r="B49" i="4" s="1"/>
  <c r="D49" i="4" a="1"/>
  <c r="D49" i="4" s="1"/>
  <c r="F49" i="4" a="1"/>
  <c r="F49" i="4" s="1"/>
  <c r="H49" i="4" a="1"/>
  <c r="H49" i="4" s="1"/>
  <c r="I49" i="4" s="1"/>
  <c r="B50" i="4" a="1"/>
  <c r="B50" i="4" s="1"/>
  <c r="D50" i="4" a="1"/>
  <c r="D50" i="4" s="1"/>
  <c r="F50" i="4" a="1"/>
  <c r="F50" i="4" s="1"/>
  <c r="H50" i="4" a="1"/>
  <c r="H50" i="4" s="1"/>
  <c r="I50" i="4" s="1"/>
  <c r="B51" i="4" a="1"/>
  <c r="B51" i="4" s="1"/>
  <c r="D51" i="4" a="1"/>
  <c r="D51" i="4" s="1"/>
  <c r="F51" i="4" a="1"/>
  <c r="F51" i="4" s="1"/>
  <c r="H51" i="4" a="1"/>
  <c r="H51" i="4" s="1"/>
  <c r="I51" i="4" s="1"/>
  <c r="B52" i="4" a="1"/>
  <c r="B52" i="4" s="1"/>
  <c r="D52" i="4" a="1"/>
  <c r="D52" i="4" s="1"/>
  <c r="F52" i="4" a="1"/>
  <c r="F52" i="4" s="1"/>
  <c r="H52" i="4" a="1"/>
  <c r="H52" i="4" s="1"/>
  <c r="I52" i="4" s="1"/>
  <c r="B53" i="4" a="1"/>
  <c r="B53" i="4" s="1"/>
  <c r="D53" i="4" a="1"/>
  <c r="D53" i="4" s="1"/>
  <c r="F53" i="4" a="1"/>
  <c r="F53" i="4" s="1"/>
  <c r="H53" i="4" a="1"/>
  <c r="H53" i="4" s="1"/>
  <c r="I53" i="4" s="1"/>
  <c r="B54" i="4" a="1"/>
  <c r="B54" i="4" s="1"/>
  <c r="D54" i="4" a="1"/>
  <c r="D54" i="4" s="1"/>
  <c r="F54" i="4" a="1"/>
  <c r="F54" i="4" s="1"/>
  <c r="H54" i="4" a="1"/>
  <c r="H54" i="4" s="1"/>
  <c r="I54" i="4" s="1"/>
  <c r="B55" i="4" a="1"/>
  <c r="B55" i="4" s="1"/>
  <c r="D55" i="4" a="1"/>
  <c r="D55" i="4" s="1"/>
  <c r="F55" i="4" a="1"/>
  <c r="F55" i="4" s="1"/>
  <c r="H55" i="4" a="1"/>
  <c r="H55" i="4" s="1"/>
  <c r="I55" i="4" s="1"/>
  <c r="B56" i="4" a="1"/>
  <c r="B56" i="4" s="1"/>
  <c r="D56" i="4" a="1"/>
  <c r="D56" i="4" s="1"/>
  <c r="F56" i="4" a="1"/>
  <c r="F56" i="4" s="1"/>
  <c r="H56" i="4" a="1"/>
  <c r="H56" i="4" s="1"/>
  <c r="I56" i="4" s="1"/>
  <c r="B57" i="4" a="1"/>
  <c r="B57" i="4" s="1"/>
  <c r="D57" i="4" a="1"/>
  <c r="D57" i="4" s="1"/>
  <c r="F57" i="4" a="1"/>
  <c r="F57" i="4" s="1"/>
  <c r="H57" i="4" a="1"/>
  <c r="H57" i="4" s="1"/>
  <c r="I57" i="4" s="1"/>
  <c r="B58" i="4" a="1"/>
  <c r="B58" i="4" s="1"/>
  <c r="D58" i="4" a="1"/>
  <c r="D58" i="4" s="1"/>
  <c r="F58" i="4" a="1"/>
  <c r="F58" i="4" s="1"/>
  <c r="H58" i="4" a="1"/>
  <c r="H58" i="4" s="1"/>
  <c r="I58" i="4" s="1"/>
  <c r="B59" i="4" a="1"/>
  <c r="B59" i="4" s="1"/>
  <c r="D59" i="4" a="1"/>
  <c r="D59" i="4" s="1"/>
  <c r="F59" i="4" a="1"/>
  <c r="F59" i="4" s="1"/>
  <c r="H59" i="4" a="1"/>
  <c r="H59" i="4" s="1"/>
  <c r="I59" i="4" s="1"/>
  <c r="B60" i="4" a="1"/>
  <c r="B60" i="4" s="1"/>
  <c r="D60" i="4" a="1"/>
  <c r="D60" i="4" s="1"/>
  <c r="F60" i="4" a="1"/>
  <c r="F60" i="4" s="1"/>
  <c r="H60" i="4" a="1"/>
  <c r="H60" i="4" s="1"/>
  <c r="I60" i="4" s="1"/>
  <c r="B61" i="4" a="1"/>
  <c r="B61" i="4" s="1"/>
  <c r="D61" i="4" a="1"/>
  <c r="D61" i="4" s="1"/>
  <c r="F61" i="4" a="1"/>
  <c r="F61" i="4" s="1"/>
  <c r="H61" i="4" a="1"/>
  <c r="H61" i="4" s="1"/>
  <c r="I61" i="4" s="1"/>
  <c r="B62" i="4" a="1"/>
  <c r="B62" i="4" s="1"/>
  <c r="D62" i="4" a="1"/>
  <c r="D62" i="4" s="1"/>
  <c r="F62" i="4" a="1"/>
  <c r="F62" i="4" s="1"/>
  <c r="H62" i="4" a="1"/>
  <c r="H62" i="4" s="1"/>
  <c r="I62" i="4" s="1"/>
  <c r="B63" i="4" a="1"/>
  <c r="B63" i="4" s="1"/>
  <c r="D63" i="4" a="1"/>
  <c r="D63" i="4" s="1"/>
  <c r="F63" i="4" a="1"/>
  <c r="F63" i="4" s="1"/>
  <c r="H63" i="4" a="1"/>
  <c r="H63" i="4" s="1"/>
  <c r="I63" i="4" s="1"/>
  <c r="B64" i="4" a="1"/>
  <c r="B64" i="4" s="1"/>
  <c r="D64" i="4" a="1"/>
  <c r="D64" i="4" s="1"/>
  <c r="F64" i="4" a="1"/>
  <c r="F64" i="4" s="1"/>
  <c r="H64" i="4" a="1"/>
  <c r="H64" i="4" s="1"/>
  <c r="I64" i="4" s="1"/>
  <c r="B65" i="4" a="1"/>
  <c r="B65" i="4" s="1"/>
  <c r="D65" i="4" a="1"/>
  <c r="D65" i="4" s="1"/>
  <c r="F65" i="4" a="1"/>
  <c r="F65" i="4" s="1"/>
  <c r="H65" i="4" a="1"/>
  <c r="H65" i="4" s="1"/>
  <c r="I65" i="4" s="1"/>
  <c r="B66" i="4" a="1"/>
  <c r="B66" i="4" s="1"/>
  <c r="D66" i="4" a="1"/>
  <c r="D66" i="4" s="1"/>
  <c r="F66" i="4" a="1"/>
  <c r="F66" i="4" s="1"/>
  <c r="H66" i="4" a="1"/>
  <c r="H66" i="4" s="1"/>
  <c r="I66" i="4" s="1"/>
  <c r="B67" i="4" a="1"/>
  <c r="B67" i="4" s="1"/>
  <c r="D67" i="4" a="1"/>
  <c r="D67" i="4" s="1"/>
  <c r="F67" i="4" a="1"/>
  <c r="F67" i="4" s="1"/>
  <c r="H67" i="4" a="1"/>
  <c r="H67" i="4" s="1"/>
  <c r="I67" i="4" s="1"/>
  <c r="B68" i="4" a="1"/>
  <c r="B68" i="4" s="1"/>
  <c r="D68" i="4" a="1"/>
  <c r="D68" i="4" s="1"/>
  <c r="F68" i="4" a="1"/>
  <c r="F68" i="4" s="1"/>
  <c r="H68" i="4" a="1"/>
  <c r="H68" i="4" s="1"/>
  <c r="I68" i="4" s="1"/>
  <c r="B69" i="4" a="1"/>
  <c r="B69" i="4" s="1"/>
  <c r="D69" i="4" a="1"/>
  <c r="D69" i="4" s="1"/>
  <c r="F69" i="4" a="1"/>
  <c r="F69" i="4" s="1"/>
  <c r="H69" i="4" a="1"/>
  <c r="H69" i="4" s="1"/>
  <c r="I69" i="4" s="1"/>
  <c r="B70" i="4" a="1"/>
  <c r="B70" i="4" s="1"/>
  <c r="D70" i="4" a="1"/>
  <c r="D70" i="4" s="1"/>
  <c r="F70" i="4" a="1"/>
  <c r="F70" i="4" s="1"/>
  <c r="H70" i="4" a="1"/>
  <c r="H70" i="4" s="1"/>
  <c r="I70" i="4" s="1"/>
  <c r="B71" i="4" a="1"/>
  <c r="B71" i="4" s="1"/>
  <c r="D71" i="4" a="1"/>
  <c r="D71" i="4" s="1"/>
  <c r="F71" i="4" a="1"/>
  <c r="F71" i="4" s="1"/>
  <c r="H71" i="4" a="1"/>
  <c r="H71" i="4" s="1"/>
  <c r="I71" i="4" s="1"/>
  <c r="B72" i="4" a="1"/>
  <c r="B72" i="4" s="1"/>
  <c r="D72" i="4" a="1"/>
  <c r="D72" i="4" s="1"/>
  <c r="F72" i="4" a="1"/>
  <c r="F72" i="4" s="1"/>
  <c r="H72" i="4" a="1"/>
  <c r="H72" i="4" s="1"/>
  <c r="I72" i="4" s="1"/>
  <c r="B73" i="4" a="1"/>
  <c r="B73" i="4" s="1"/>
  <c r="D73" i="4" a="1"/>
  <c r="D73" i="4" s="1"/>
  <c r="F73" i="4" a="1"/>
  <c r="F73" i="4" s="1"/>
  <c r="H73" i="4" a="1"/>
  <c r="H73" i="4" s="1"/>
  <c r="I73" i="4" s="1"/>
  <c r="B74" i="4" a="1"/>
  <c r="B74" i="4" s="1"/>
  <c r="C74" i="4" a="1"/>
  <c r="C74" i="4" s="1"/>
  <c r="D74" i="4" a="1"/>
  <c r="D74" i="4" s="1"/>
  <c r="E74" i="4" a="1"/>
  <c r="E74" i="4" s="1"/>
  <c r="F74" i="4" a="1"/>
  <c r="F74" i="4" s="1"/>
  <c r="G74" i="4" a="1"/>
  <c r="G74" i="4" s="1"/>
  <c r="H74" i="4" a="1"/>
  <c r="H74" i="4" s="1"/>
  <c r="I74" i="4" s="1"/>
  <c r="A75" i="4" a="1"/>
  <c r="A75" i="4" s="1"/>
  <c r="B75" i="4" a="1"/>
  <c r="B75" i="4" s="1"/>
  <c r="C75" i="4" a="1"/>
  <c r="C75" i="4" s="1"/>
  <c r="D75" i="4" a="1"/>
  <c r="D75" i="4" s="1"/>
  <c r="E75" i="4" a="1"/>
  <c r="E75" i="4" s="1"/>
  <c r="F75" i="4" a="1"/>
  <c r="F75" i="4" s="1"/>
  <c r="G75" i="4" a="1"/>
  <c r="G75" i="4" s="1"/>
  <c r="H75" i="4" a="1"/>
  <c r="H75" i="4" s="1"/>
  <c r="I75" i="4" s="1"/>
  <c r="A76" i="4" a="1"/>
  <c r="A76" i="4" s="1"/>
  <c r="B76" i="4" a="1"/>
  <c r="B76" i="4" s="1"/>
  <c r="C76" i="4" a="1"/>
  <c r="C76" i="4" s="1"/>
  <c r="D76" i="4" a="1"/>
  <c r="D76" i="4" s="1"/>
  <c r="E76" i="4" a="1"/>
  <c r="E76" i="4" s="1"/>
  <c r="F76" i="4" a="1"/>
  <c r="F76" i="4" s="1"/>
  <c r="G76" i="4" a="1"/>
  <c r="G76" i="4" s="1"/>
  <c r="H76" i="4" a="1"/>
  <c r="H76" i="4" s="1"/>
  <c r="I76" i="4" s="1"/>
  <c r="A77" i="4" a="1"/>
  <c r="A77" i="4" s="1"/>
  <c r="B77" i="4" a="1"/>
  <c r="B77" i="4" s="1"/>
  <c r="C77" i="4" a="1"/>
  <c r="C77" i="4" s="1"/>
  <c r="D77" i="4" a="1"/>
  <c r="D77" i="4" s="1"/>
  <c r="E77" i="4" a="1"/>
  <c r="E77" i="4" s="1"/>
  <c r="F77" i="4" a="1"/>
  <c r="F77" i="4" s="1"/>
  <c r="G77" i="4" a="1"/>
  <c r="G77" i="4" s="1"/>
  <c r="H77" i="4" a="1"/>
  <c r="H77" i="4" s="1"/>
  <c r="I77" i="4" s="1"/>
  <c r="A78" i="4" a="1"/>
  <c r="A78" i="4" s="1"/>
  <c r="B78" i="4" a="1"/>
  <c r="B78" i="4" s="1"/>
  <c r="C78" i="4" a="1"/>
  <c r="C78" i="4" s="1"/>
  <c r="D78" i="4" a="1"/>
  <c r="D78" i="4" s="1"/>
  <c r="E78" i="4" a="1"/>
  <c r="E78" i="4" s="1"/>
  <c r="F78" i="4" a="1"/>
  <c r="F78" i="4" s="1"/>
  <c r="G78" i="4" a="1"/>
  <c r="G78" i="4" s="1"/>
  <c r="H78" i="4" a="1"/>
  <c r="H78" i="4" s="1"/>
  <c r="I78" i="4" s="1"/>
  <c r="A79" i="4" a="1"/>
  <c r="A79" i="4" s="1"/>
  <c r="B79" i="4" a="1"/>
  <c r="B79" i="4" s="1"/>
  <c r="C79" i="4" a="1"/>
  <c r="C79" i="4" s="1"/>
  <c r="D79" i="4" a="1"/>
  <c r="D79" i="4" s="1"/>
  <c r="E79" i="4" a="1"/>
  <c r="E79" i="4" s="1"/>
  <c r="F79" i="4" a="1"/>
  <c r="F79" i="4" s="1"/>
  <c r="G79" i="4" a="1"/>
  <c r="G79" i="4" s="1"/>
  <c r="H79" i="4" a="1"/>
  <c r="H79" i="4" s="1"/>
  <c r="I79" i="4" s="1"/>
  <c r="A80" i="4" a="1"/>
  <c r="A80" i="4" s="1"/>
  <c r="B80" i="4" a="1"/>
  <c r="B80" i="4" s="1"/>
  <c r="C80" i="4" a="1"/>
  <c r="C80" i="4" s="1"/>
  <c r="D80" i="4" a="1"/>
  <c r="D80" i="4" s="1"/>
  <c r="E44" i="4" a="1"/>
  <c r="E44" i="4" s="1"/>
  <c r="G44" i="4" a="1"/>
  <c r="G44" i="4" s="1"/>
  <c r="A45" i="4" a="1"/>
  <c r="A45" i="4" s="1"/>
  <c r="C45" i="4" a="1"/>
  <c r="C45" i="4" s="1"/>
  <c r="E45" i="4" a="1"/>
  <c r="E45" i="4" s="1"/>
  <c r="G45" i="4" a="1"/>
  <c r="G45" i="4" s="1"/>
  <c r="A46" i="4" a="1"/>
  <c r="A46" i="4" s="1"/>
  <c r="C46" i="4" a="1"/>
  <c r="C46" i="4" s="1"/>
  <c r="E46" i="4" a="1"/>
  <c r="E46" i="4" s="1"/>
  <c r="G46" i="4" a="1"/>
  <c r="G46" i="4" s="1"/>
  <c r="A47" i="4" a="1"/>
  <c r="A47" i="4" s="1"/>
  <c r="C47" i="4" a="1"/>
  <c r="C47" i="4" s="1"/>
  <c r="E47" i="4" a="1"/>
  <c r="E47" i="4" s="1"/>
  <c r="G47" i="4" a="1"/>
  <c r="G47" i="4" s="1"/>
  <c r="A48" i="4" a="1"/>
  <c r="A48" i="4" s="1"/>
  <c r="C48" i="4" a="1"/>
  <c r="C48" i="4" s="1"/>
  <c r="E48" i="4" a="1"/>
  <c r="E48" i="4" s="1"/>
  <c r="G48" i="4" a="1"/>
  <c r="G48" i="4" s="1"/>
  <c r="A49" i="4" a="1"/>
  <c r="A49" i="4" s="1"/>
  <c r="C49" i="4" a="1"/>
  <c r="C49" i="4" s="1"/>
  <c r="E49" i="4" a="1"/>
  <c r="E49" i="4" s="1"/>
  <c r="G49" i="4" a="1"/>
  <c r="G49" i="4" s="1"/>
  <c r="A50" i="4" a="1"/>
  <c r="A50" i="4" s="1"/>
  <c r="C50" i="4" a="1"/>
  <c r="C50" i="4" s="1"/>
  <c r="E50" i="4" a="1"/>
  <c r="E50" i="4" s="1"/>
  <c r="G50" i="4" a="1"/>
  <c r="G50" i="4" s="1"/>
  <c r="A51" i="4" a="1"/>
  <c r="A51" i="4" s="1"/>
  <c r="C51" i="4" a="1"/>
  <c r="C51" i="4" s="1"/>
  <c r="E51" i="4" a="1"/>
  <c r="E51" i="4" s="1"/>
  <c r="G51" i="4" a="1"/>
  <c r="G51" i="4" s="1"/>
  <c r="A52" i="4" a="1"/>
  <c r="A52" i="4" s="1"/>
  <c r="C52" i="4" a="1"/>
  <c r="C52" i="4" s="1"/>
  <c r="E52" i="4" a="1"/>
  <c r="E52" i="4" s="1"/>
  <c r="G52" i="4" a="1"/>
  <c r="G52" i="4" s="1"/>
  <c r="A53" i="4" a="1"/>
  <c r="A53" i="4" s="1"/>
  <c r="C53" i="4" a="1"/>
  <c r="C53" i="4" s="1"/>
  <c r="E53" i="4" a="1"/>
  <c r="E53" i="4" s="1"/>
  <c r="G53" i="4" a="1"/>
  <c r="G53" i="4" s="1"/>
  <c r="A54" i="4" a="1"/>
  <c r="A54" i="4" s="1"/>
  <c r="C54" i="4" a="1"/>
  <c r="C54" i="4" s="1"/>
  <c r="E54" i="4" a="1"/>
  <c r="E54" i="4" s="1"/>
  <c r="G54" i="4" a="1"/>
  <c r="G54" i="4" s="1"/>
  <c r="A55" i="4" a="1"/>
  <c r="A55" i="4" s="1"/>
  <c r="C55" i="4" a="1"/>
  <c r="C55" i="4" s="1"/>
  <c r="E55" i="4" a="1"/>
  <c r="E55" i="4" s="1"/>
  <c r="G55" i="4" a="1"/>
  <c r="G55" i="4" s="1"/>
  <c r="A56" i="4" a="1"/>
  <c r="A56" i="4" s="1"/>
  <c r="C56" i="4" a="1"/>
  <c r="C56" i="4" s="1"/>
  <c r="E56" i="4" a="1"/>
  <c r="E56" i="4" s="1"/>
  <c r="G56" i="4" a="1"/>
  <c r="G56" i="4" s="1"/>
  <c r="A57" i="4" a="1"/>
  <c r="A57" i="4" s="1"/>
  <c r="C57" i="4" a="1"/>
  <c r="C57" i="4" s="1"/>
  <c r="E57" i="4" a="1"/>
  <c r="E57" i="4" s="1"/>
  <c r="G57" i="4" a="1"/>
  <c r="G57" i="4" s="1"/>
  <c r="A58" i="4" a="1"/>
  <c r="A58" i="4" s="1"/>
  <c r="C58" i="4" a="1"/>
  <c r="C58" i="4" s="1"/>
  <c r="E58" i="4" a="1"/>
  <c r="E58" i="4" s="1"/>
  <c r="G58" i="4" a="1"/>
  <c r="G58" i="4" s="1"/>
  <c r="A59" i="4" a="1"/>
  <c r="A59" i="4" s="1"/>
  <c r="C59" i="4" a="1"/>
  <c r="C59" i="4" s="1"/>
  <c r="E59" i="4" a="1"/>
  <c r="E59" i="4" s="1"/>
  <c r="G59" i="4" a="1"/>
  <c r="G59" i="4" s="1"/>
  <c r="A60" i="4" a="1"/>
  <c r="A60" i="4" s="1"/>
  <c r="C60" i="4" a="1"/>
  <c r="C60" i="4" s="1"/>
  <c r="E60" i="4" a="1"/>
  <c r="E60" i="4" s="1"/>
  <c r="G60" i="4" a="1"/>
  <c r="G60" i="4" s="1"/>
  <c r="A61" i="4" a="1"/>
  <c r="A61" i="4" s="1"/>
  <c r="C61" i="4" a="1"/>
  <c r="C61" i="4" s="1"/>
  <c r="E61" i="4" a="1"/>
  <c r="E61" i="4" s="1"/>
  <c r="G61" i="4" a="1"/>
  <c r="G61" i="4" s="1"/>
  <c r="A62" i="4" a="1"/>
  <c r="A62" i="4" s="1"/>
  <c r="C62" i="4" a="1"/>
  <c r="C62" i="4" s="1"/>
  <c r="E62" i="4" a="1"/>
  <c r="E62" i="4" s="1"/>
  <c r="G62" i="4" a="1"/>
  <c r="G62" i="4" s="1"/>
  <c r="A63" i="4" a="1"/>
  <c r="A63" i="4" s="1"/>
  <c r="C63" i="4" a="1"/>
  <c r="C63" i="4" s="1"/>
  <c r="E63" i="4" a="1"/>
  <c r="E63" i="4" s="1"/>
  <c r="G63" i="4" a="1"/>
  <c r="G63" i="4" s="1"/>
  <c r="A64" i="4" a="1"/>
  <c r="A64" i="4" s="1"/>
  <c r="C64" i="4" a="1"/>
  <c r="C64" i="4" s="1"/>
  <c r="E64" i="4" a="1"/>
  <c r="E64" i="4" s="1"/>
  <c r="G64" i="4" a="1"/>
  <c r="G64" i="4" s="1"/>
  <c r="A65" i="4" a="1"/>
  <c r="A65" i="4" s="1"/>
  <c r="C65" i="4" a="1"/>
  <c r="C65" i="4" s="1"/>
  <c r="E65" i="4" a="1"/>
  <c r="E65" i="4" s="1"/>
  <c r="G65" i="4" a="1"/>
  <c r="G65" i="4" s="1"/>
  <c r="A66" i="4" a="1"/>
  <c r="A66" i="4" s="1"/>
  <c r="C66" i="4" a="1"/>
  <c r="C66" i="4" s="1"/>
  <c r="E66" i="4" a="1"/>
  <c r="E66" i="4" s="1"/>
  <c r="G66" i="4" a="1"/>
  <c r="G66" i="4" s="1"/>
  <c r="A67" i="4" a="1"/>
  <c r="A67" i="4" s="1"/>
  <c r="C67" i="4" a="1"/>
  <c r="C67" i="4" s="1"/>
  <c r="E67" i="4" a="1"/>
  <c r="E67" i="4" s="1"/>
  <c r="G67" i="4" a="1"/>
  <c r="G67" i="4" s="1"/>
  <c r="A68" i="4" a="1"/>
  <c r="A68" i="4" s="1"/>
  <c r="C68" i="4" a="1"/>
  <c r="C68" i="4" s="1"/>
  <c r="E68" i="4" a="1"/>
  <c r="E68" i="4" s="1"/>
  <c r="G68" i="4" a="1"/>
  <c r="G68" i="4" s="1"/>
  <c r="A69" i="4" a="1"/>
  <c r="A69" i="4" s="1"/>
  <c r="C69" i="4" a="1"/>
  <c r="C69" i="4" s="1"/>
  <c r="E69" i="4" a="1"/>
  <c r="E69" i="4" s="1"/>
  <c r="G69" i="4" a="1"/>
  <c r="G69" i="4" s="1"/>
  <c r="A70" i="4" a="1"/>
  <c r="A70" i="4" s="1"/>
  <c r="C70" i="4" a="1"/>
  <c r="C70" i="4" s="1"/>
  <c r="E70" i="4" a="1"/>
  <c r="E70" i="4" s="1"/>
  <c r="G70" i="4" a="1"/>
  <c r="G70" i="4" s="1"/>
  <c r="A71" i="4" a="1"/>
  <c r="A71" i="4" s="1"/>
  <c r="C71" i="4" a="1"/>
  <c r="C71" i="4" s="1"/>
  <c r="E71" i="4" a="1"/>
  <c r="E71" i="4" s="1"/>
  <c r="G71" i="4" a="1"/>
  <c r="G71" i="4" s="1"/>
  <c r="A72" i="4" a="1"/>
  <c r="A72" i="4" s="1"/>
  <c r="C72" i="4" a="1"/>
  <c r="C72" i="4" s="1"/>
  <c r="E72" i="4" a="1"/>
  <c r="E72" i="4" s="1"/>
  <c r="G72" i="4" a="1"/>
  <c r="G72" i="4" s="1"/>
  <c r="A73" i="4" a="1"/>
  <c r="A73" i="4" s="1"/>
  <c r="C73" i="4" a="1"/>
  <c r="C73" i="4" s="1"/>
  <c r="E73" i="4" a="1"/>
  <c r="E73" i="4" s="1"/>
  <c r="G73" i="4" a="1"/>
  <c r="G73" i="4" s="1"/>
  <c r="A74" i="4" a="1"/>
  <c r="A74" i="4" s="1"/>
  <c r="E80" i="4" a="1"/>
  <c r="E80" i="4" s="1"/>
  <c r="G80" i="4" a="1"/>
  <c r="G80" i="4" s="1"/>
  <c r="A81" i="4" a="1"/>
  <c r="A81" i="4" s="1"/>
  <c r="C81" i="4" a="1"/>
  <c r="C81" i="4" s="1"/>
  <c r="E81" i="4" a="1"/>
  <c r="E81" i="4" s="1"/>
  <c r="G81" i="4" a="1"/>
  <c r="G81" i="4" s="1"/>
  <c r="A82" i="4" a="1"/>
  <c r="A82" i="4" s="1"/>
  <c r="C82" i="4" a="1"/>
  <c r="C82" i="4" s="1"/>
  <c r="E82" i="4" a="1"/>
  <c r="E82" i="4" s="1"/>
  <c r="G82" i="4" a="1"/>
  <c r="G82" i="4" s="1"/>
  <c r="A83" i="4" a="1"/>
  <c r="A83" i="4" s="1"/>
  <c r="C83" i="4" a="1"/>
  <c r="C83" i="4" s="1"/>
  <c r="E83" i="4" a="1"/>
  <c r="E83" i="4" s="1"/>
  <c r="G83" i="4" a="1"/>
  <c r="G83" i="4" s="1"/>
  <c r="A84" i="4" a="1"/>
  <c r="A84" i="4" s="1"/>
  <c r="C84" i="4" a="1"/>
  <c r="C84" i="4" s="1"/>
  <c r="E84" i="4" a="1"/>
  <c r="E84" i="4" s="1"/>
  <c r="G84" i="4" a="1"/>
  <c r="G84" i="4" s="1"/>
  <c r="A85" i="4" a="1"/>
  <c r="A85" i="4" s="1"/>
  <c r="C85" i="4" a="1"/>
  <c r="C85" i="4" s="1"/>
  <c r="E85" i="4" a="1"/>
  <c r="E85" i="4" s="1"/>
  <c r="G85" i="4" a="1"/>
  <c r="G85" i="4" s="1"/>
  <c r="A86" i="4" a="1"/>
  <c r="A86" i="4" s="1"/>
  <c r="C86" i="4" a="1"/>
  <c r="C86" i="4" s="1"/>
  <c r="E86" i="4" a="1"/>
  <c r="E86" i="4" s="1"/>
  <c r="G86" i="4" a="1"/>
  <c r="G86" i="4" s="1"/>
  <c r="A87" i="4" a="1"/>
  <c r="A87" i="4" s="1"/>
  <c r="C87" i="4" a="1"/>
  <c r="C87" i="4" s="1"/>
  <c r="E87" i="4" a="1"/>
  <c r="E87" i="4" s="1"/>
  <c r="G87" i="4" a="1"/>
  <c r="G87" i="4" s="1"/>
  <c r="A88" i="4" a="1"/>
  <c r="A88" i="4" s="1"/>
  <c r="C88" i="4" a="1"/>
  <c r="C88" i="4" s="1"/>
  <c r="E88" i="4" a="1"/>
  <c r="E88" i="4" s="1"/>
  <c r="G88" i="4" a="1"/>
  <c r="G88" i="4" s="1"/>
  <c r="A89" i="4" a="1"/>
  <c r="A89" i="4" s="1"/>
  <c r="C89" i="4" a="1"/>
  <c r="C89" i="4" s="1"/>
  <c r="E89" i="4" a="1"/>
  <c r="E89" i="4" s="1"/>
  <c r="G89" i="4" a="1"/>
  <c r="G89" i="4" s="1"/>
  <c r="A90" i="4" a="1"/>
  <c r="A90" i="4" s="1"/>
  <c r="C90" i="4" a="1"/>
  <c r="C90" i="4" s="1"/>
  <c r="E90" i="4" a="1"/>
  <c r="E90" i="4" s="1"/>
  <c r="G90" i="4" a="1"/>
  <c r="G90" i="4" s="1"/>
  <c r="A91" i="4" a="1"/>
  <c r="A91" i="4" s="1"/>
  <c r="C91" i="4" a="1"/>
  <c r="C91" i="4" s="1"/>
  <c r="E91" i="4" a="1"/>
  <c r="E91" i="4" s="1"/>
  <c r="G91" i="4" a="1"/>
  <c r="G91" i="4" s="1"/>
  <c r="A92" i="4" a="1"/>
  <c r="A92" i="4" s="1"/>
  <c r="C92" i="4" a="1"/>
  <c r="C92" i="4" s="1"/>
  <c r="E92" i="4" a="1"/>
  <c r="E92" i="4" s="1"/>
  <c r="G92" i="4" a="1"/>
  <c r="G92" i="4" s="1"/>
  <c r="A93" i="4" a="1"/>
  <c r="A93" i="4" s="1"/>
  <c r="C93" i="4" a="1"/>
  <c r="C93" i="4" s="1"/>
  <c r="E93" i="4" a="1"/>
  <c r="E93" i="4" s="1"/>
  <c r="G93" i="4" a="1"/>
  <c r="G93" i="4" s="1"/>
  <c r="A94" i="4" a="1"/>
  <c r="A94" i="4" s="1"/>
  <c r="C94" i="4" a="1"/>
  <c r="C94" i="4" s="1"/>
  <c r="E94" i="4" a="1"/>
  <c r="E94" i="4" s="1"/>
  <c r="G94" i="4" a="1"/>
  <c r="G94" i="4" s="1"/>
  <c r="A95" i="4" a="1"/>
  <c r="A95" i="4" s="1"/>
  <c r="C95" i="4" a="1"/>
  <c r="C95" i="4" s="1"/>
  <c r="E95" i="4" a="1"/>
  <c r="E95" i="4" s="1"/>
  <c r="G95" i="4" a="1"/>
  <c r="G95" i="4" s="1"/>
  <c r="A96" i="4" a="1"/>
  <c r="A96" i="4" s="1"/>
  <c r="C96" i="4" a="1"/>
  <c r="C96" i="4" s="1"/>
  <c r="E96" i="4" a="1"/>
  <c r="E96" i="4" s="1"/>
  <c r="G96" i="4" a="1"/>
  <c r="G96" i="4" s="1"/>
  <c r="A97" i="4" a="1"/>
  <c r="A97" i="4" s="1"/>
  <c r="C97" i="4" a="1"/>
  <c r="C97" i="4" s="1"/>
  <c r="E97" i="4" a="1"/>
  <c r="E97" i="4" s="1"/>
  <c r="G97" i="4" a="1"/>
  <c r="G97" i="4" s="1"/>
  <c r="A98" i="4" a="1"/>
  <c r="A98" i="4" s="1"/>
  <c r="C98" i="4" a="1"/>
  <c r="C98" i="4" s="1"/>
  <c r="E98" i="4" a="1"/>
  <c r="E98" i="4" s="1"/>
  <c r="G98" i="4" a="1"/>
  <c r="G98" i="4" s="1"/>
  <c r="A99" i="4" a="1"/>
  <c r="A99" i="4" s="1"/>
  <c r="C99" i="4" a="1"/>
  <c r="C99" i="4" s="1"/>
  <c r="E99" i="4" a="1"/>
  <c r="E99" i="4" s="1"/>
  <c r="G99" i="4" a="1"/>
  <c r="G99" i="4" s="1"/>
  <c r="A100" i="4" a="1"/>
  <c r="A100" i="4" s="1"/>
  <c r="C100" i="4" a="1"/>
  <c r="C100" i="4" s="1"/>
  <c r="E100" i="4" a="1"/>
  <c r="E100" i="4" s="1"/>
  <c r="G100" i="4" a="1"/>
  <c r="G100" i="4" s="1"/>
  <c r="A101" i="4" a="1"/>
  <c r="A101" i="4" s="1"/>
  <c r="C101" i="4" a="1"/>
  <c r="C101" i="4" s="1"/>
  <c r="E101" i="4" a="1"/>
  <c r="E101" i="4" s="1"/>
  <c r="G101" i="4" a="1"/>
  <c r="G101" i="4" s="1"/>
  <c r="A102" i="4" a="1"/>
  <c r="A102" i="4" s="1"/>
  <c r="C102" i="4" a="1"/>
  <c r="C102" i="4" s="1"/>
  <c r="E102" i="4" a="1"/>
  <c r="E102" i="4" s="1"/>
  <c r="G102" i="4" a="1"/>
  <c r="G102" i="4" s="1"/>
  <c r="A103" i="4" a="1"/>
  <c r="A103" i="4" s="1"/>
  <c r="C103" i="4" a="1"/>
  <c r="C103" i="4" s="1"/>
  <c r="E103" i="4" a="1"/>
  <c r="E103" i="4" s="1"/>
  <c r="G103" i="4" a="1"/>
  <c r="G103" i="4" s="1"/>
  <c r="A104" i="4" a="1"/>
  <c r="A104" i="4" s="1"/>
  <c r="C104" i="4" a="1"/>
  <c r="C104" i="4" s="1"/>
  <c r="E104" i="4" a="1"/>
  <c r="E104" i="4" s="1"/>
  <c r="G104" i="4" a="1"/>
  <c r="G104" i="4" s="1"/>
  <c r="A105" i="4" a="1"/>
  <c r="A105" i="4" s="1"/>
  <c r="C105" i="4" a="1"/>
  <c r="C105" i="4" s="1"/>
  <c r="E105" i="4" a="1"/>
  <c r="E105" i="4" s="1"/>
  <c r="G105" i="4" a="1"/>
  <c r="G105" i="4" s="1"/>
  <c r="A106" i="4" a="1"/>
  <c r="A106" i="4" s="1"/>
  <c r="C106" i="4" a="1"/>
  <c r="C106" i="4" s="1"/>
  <c r="E106" i="4" a="1"/>
  <c r="E106" i="4" s="1"/>
  <c r="G106" i="4" a="1"/>
  <c r="G106" i="4" s="1"/>
  <c r="A107" i="4" a="1"/>
  <c r="A107" i="4" s="1"/>
  <c r="C107" i="4" a="1"/>
  <c r="C107" i="4" s="1"/>
  <c r="E107" i="4" a="1"/>
  <c r="E107" i="4" s="1"/>
  <c r="G107" i="4" a="1"/>
  <c r="G107" i="4" s="1"/>
  <c r="A108" i="4" a="1"/>
  <c r="A108" i="4" s="1"/>
  <c r="C108" i="4" a="1"/>
  <c r="C108" i="4" s="1"/>
  <c r="E108" i="4" a="1"/>
  <c r="E108" i="4" s="1"/>
  <c r="G108" i="4" a="1"/>
  <c r="G108" i="4" s="1"/>
  <c r="A109" i="4" a="1"/>
  <c r="A109" i="4" s="1"/>
  <c r="C109" i="4" a="1"/>
  <c r="C109" i="4" s="1"/>
  <c r="E109" i="4" a="1"/>
  <c r="E109" i="4" s="1"/>
  <c r="G109" i="4" a="1"/>
  <c r="G109" i="4" s="1"/>
  <c r="A110" i="4" a="1"/>
  <c r="A110" i="4" s="1"/>
  <c r="C110" i="4" a="1"/>
  <c r="C110" i="4" s="1"/>
  <c r="E110" i="4" a="1"/>
  <c r="E110" i="4" s="1"/>
  <c r="G110" i="4" a="1"/>
  <c r="G110" i="4" s="1"/>
  <c r="A111" i="4" a="1"/>
  <c r="A111" i="4" s="1"/>
  <c r="C111" i="4" a="1"/>
  <c r="C111" i="4" s="1"/>
  <c r="E111" i="4" a="1"/>
  <c r="E111" i="4" s="1"/>
  <c r="G111" i="4" a="1"/>
  <c r="G111" i="4" s="1"/>
  <c r="A112" i="4" a="1"/>
  <c r="A112" i="4" s="1"/>
  <c r="C112" i="4" a="1"/>
  <c r="C112" i="4" s="1"/>
  <c r="E112" i="4" a="1"/>
  <c r="E112" i="4" s="1"/>
  <c r="G112" i="4" a="1"/>
  <c r="G112" i="4" s="1"/>
  <c r="A113" i="4" a="1"/>
  <c r="A113" i="4" s="1"/>
  <c r="C113" i="4" a="1"/>
  <c r="C113" i="4" s="1"/>
  <c r="E113" i="4" a="1"/>
  <c r="E113" i="4" s="1"/>
  <c r="G113" i="4" a="1"/>
  <c r="G113" i="4" s="1"/>
  <c r="A114" i="4" a="1"/>
  <c r="A114" i="4" s="1"/>
  <c r="C114" i="4" a="1"/>
  <c r="C114" i="4" s="1"/>
  <c r="E114" i="4" a="1"/>
  <c r="E114" i="4" s="1"/>
  <c r="G114" i="4" a="1"/>
  <c r="G114" i="4" s="1"/>
  <c r="A115" i="4" a="1"/>
  <c r="A115" i="4" s="1"/>
  <c r="C115" i="4" a="1"/>
  <c r="C115" i="4" s="1"/>
  <c r="E115" i="4" a="1"/>
  <c r="E115" i="4" s="1"/>
  <c r="G115" i="4" a="1"/>
  <c r="G115" i="4" s="1"/>
  <c r="A116" i="4" a="1"/>
  <c r="A116" i="4" s="1"/>
  <c r="C116" i="4" a="1"/>
  <c r="C116" i="4" s="1"/>
  <c r="F80" i="4" a="1"/>
  <c r="F80" i="4" s="1"/>
  <c r="H80" i="4" a="1"/>
  <c r="H80" i="4" s="1"/>
  <c r="I80" i="4" s="1"/>
  <c r="B81" i="4" a="1"/>
  <c r="B81" i="4" s="1"/>
  <c r="D81" i="4" a="1"/>
  <c r="D81" i="4" s="1"/>
  <c r="F81" i="4" a="1"/>
  <c r="F81" i="4" s="1"/>
  <c r="H81" i="4" a="1"/>
  <c r="H81" i="4" s="1"/>
  <c r="I81" i="4" s="1"/>
  <c r="B82" i="4" a="1"/>
  <c r="B82" i="4" s="1"/>
  <c r="D82" i="4" a="1"/>
  <c r="D82" i="4" s="1"/>
  <c r="F82" i="4" a="1"/>
  <c r="F82" i="4" s="1"/>
  <c r="H82" i="4" a="1"/>
  <c r="H82" i="4" s="1"/>
  <c r="I82" i="4" s="1"/>
  <c r="B83" i="4" a="1"/>
  <c r="B83" i="4" s="1"/>
  <c r="D83" i="4" a="1"/>
  <c r="D83" i="4" s="1"/>
  <c r="F83" i="4" a="1"/>
  <c r="F83" i="4" s="1"/>
  <c r="H83" i="4" a="1"/>
  <c r="H83" i="4" s="1"/>
  <c r="I83" i="4" s="1"/>
  <c r="B84" i="4" a="1"/>
  <c r="B84" i="4" s="1"/>
  <c r="D84" i="4" a="1"/>
  <c r="D84" i="4" s="1"/>
  <c r="F84" i="4" a="1"/>
  <c r="F84" i="4" s="1"/>
  <c r="H84" i="4" a="1"/>
  <c r="H84" i="4" s="1"/>
  <c r="I84" i="4" s="1"/>
  <c r="B85" i="4" a="1"/>
  <c r="B85" i="4" s="1"/>
  <c r="D85" i="4" a="1"/>
  <c r="D85" i="4" s="1"/>
  <c r="F85" i="4" a="1"/>
  <c r="F85" i="4" s="1"/>
  <c r="H85" i="4" a="1"/>
  <c r="H85" i="4" s="1"/>
  <c r="I85" i="4" s="1"/>
  <c r="B86" i="4" a="1"/>
  <c r="B86" i="4" s="1"/>
  <c r="D86" i="4" a="1"/>
  <c r="D86" i="4" s="1"/>
  <c r="F86" i="4" a="1"/>
  <c r="F86" i="4" s="1"/>
  <c r="H86" i="4" a="1"/>
  <c r="H86" i="4" s="1"/>
  <c r="I86" i="4" s="1"/>
  <c r="B87" i="4" a="1"/>
  <c r="B87" i="4" s="1"/>
  <c r="D87" i="4" a="1"/>
  <c r="D87" i="4" s="1"/>
  <c r="F87" i="4" a="1"/>
  <c r="F87" i="4" s="1"/>
  <c r="H87" i="4" a="1"/>
  <c r="H87" i="4" s="1"/>
  <c r="I87" i="4" s="1"/>
  <c r="B88" i="4" a="1"/>
  <c r="B88" i="4" s="1"/>
  <c r="D88" i="4" a="1"/>
  <c r="D88" i="4" s="1"/>
  <c r="F88" i="4" a="1"/>
  <c r="F88" i="4" s="1"/>
  <c r="H88" i="4" a="1"/>
  <c r="H88" i="4" s="1"/>
  <c r="I88" i="4" s="1"/>
  <c r="B89" i="4" a="1"/>
  <c r="B89" i="4" s="1"/>
  <c r="D89" i="4" a="1"/>
  <c r="D89" i="4" s="1"/>
  <c r="F89" i="4" a="1"/>
  <c r="F89" i="4" s="1"/>
  <c r="H89" i="4" a="1"/>
  <c r="H89" i="4" s="1"/>
  <c r="I89" i="4" s="1"/>
  <c r="B90" i="4" a="1"/>
  <c r="B90" i="4" s="1"/>
  <c r="D90" i="4" a="1"/>
  <c r="D90" i="4" s="1"/>
  <c r="F90" i="4" a="1"/>
  <c r="F90" i="4" s="1"/>
  <c r="H90" i="4" a="1"/>
  <c r="H90" i="4" s="1"/>
  <c r="I90" i="4" s="1"/>
  <c r="B91" i="4" a="1"/>
  <c r="B91" i="4" s="1"/>
  <c r="D91" i="4" a="1"/>
  <c r="D91" i="4" s="1"/>
  <c r="F91" i="4" a="1"/>
  <c r="F91" i="4" s="1"/>
  <c r="H91" i="4" a="1"/>
  <c r="H91" i="4" s="1"/>
  <c r="I91" i="4" s="1"/>
  <c r="B92" i="4" a="1"/>
  <c r="B92" i="4" s="1"/>
  <c r="D92" i="4" a="1"/>
  <c r="D92" i="4" s="1"/>
  <c r="F92" i="4" a="1"/>
  <c r="F92" i="4" s="1"/>
  <c r="H92" i="4" a="1"/>
  <c r="H92" i="4" s="1"/>
  <c r="I92" i="4" s="1"/>
  <c r="B93" i="4" a="1"/>
  <c r="B93" i="4" s="1"/>
  <c r="D93" i="4" a="1"/>
  <c r="D93" i="4" s="1"/>
  <c r="F93" i="4" a="1"/>
  <c r="F93" i="4" s="1"/>
  <c r="H93" i="4" a="1"/>
  <c r="H93" i="4" s="1"/>
  <c r="I93" i="4" s="1"/>
  <c r="B94" i="4" a="1"/>
  <c r="B94" i="4" s="1"/>
  <c r="D94" i="4" a="1"/>
  <c r="D94" i="4" s="1"/>
  <c r="F94" i="4" a="1"/>
  <c r="F94" i="4" s="1"/>
  <c r="H94" i="4" a="1"/>
  <c r="H94" i="4" s="1"/>
  <c r="I94" i="4" s="1"/>
  <c r="B95" i="4" a="1"/>
  <c r="B95" i="4" s="1"/>
  <c r="D95" i="4" a="1"/>
  <c r="D95" i="4" s="1"/>
  <c r="F95" i="4" a="1"/>
  <c r="F95" i="4" s="1"/>
  <c r="H95" i="4" a="1"/>
  <c r="H95" i="4" s="1"/>
  <c r="I95" i="4" s="1"/>
  <c r="B96" i="4" a="1"/>
  <c r="B96" i="4" s="1"/>
  <c r="D96" i="4" a="1"/>
  <c r="D96" i="4" s="1"/>
  <c r="F96" i="4" a="1"/>
  <c r="F96" i="4" s="1"/>
  <c r="H96" i="4" a="1"/>
  <c r="H96" i="4" s="1"/>
  <c r="I96" i="4" s="1"/>
  <c r="B97" i="4" a="1"/>
  <c r="B97" i="4" s="1"/>
  <c r="D97" i="4" a="1"/>
  <c r="D97" i="4" s="1"/>
  <c r="F97" i="4" a="1"/>
  <c r="F97" i="4" s="1"/>
  <c r="H97" i="4" a="1"/>
  <c r="H97" i="4" s="1"/>
  <c r="I97" i="4" s="1"/>
  <c r="B98" i="4" a="1"/>
  <c r="B98" i="4" s="1"/>
  <c r="D98" i="4" a="1"/>
  <c r="D98" i="4" s="1"/>
  <c r="F98" i="4" a="1"/>
  <c r="F98" i="4" s="1"/>
  <c r="H98" i="4" a="1"/>
  <c r="H98" i="4" s="1"/>
  <c r="I98" i="4" s="1"/>
  <c r="B99" i="4" a="1"/>
  <c r="B99" i="4" s="1"/>
  <c r="D99" i="4" a="1"/>
  <c r="D99" i="4" s="1"/>
  <c r="F99" i="4" a="1"/>
  <c r="F99" i="4" s="1"/>
  <c r="H99" i="4" a="1"/>
  <c r="H99" i="4" s="1"/>
  <c r="I99" i="4" s="1"/>
  <c r="B100" i="4" a="1"/>
  <c r="B100" i="4" s="1"/>
  <c r="D100" i="4" a="1"/>
  <c r="D100" i="4" s="1"/>
  <c r="F100" i="4" a="1"/>
  <c r="F100" i="4" s="1"/>
  <c r="H100" i="4" a="1"/>
  <c r="H100" i="4" s="1"/>
  <c r="I100" i="4" s="1"/>
  <c r="B101" i="4" a="1"/>
  <c r="B101" i="4" s="1"/>
  <c r="D101" i="4" a="1"/>
  <c r="D101" i="4" s="1"/>
  <c r="F101" i="4" a="1"/>
  <c r="F101" i="4" s="1"/>
  <c r="H101" i="4" a="1"/>
  <c r="H101" i="4" s="1"/>
  <c r="I101" i="4" s="1"/>
  <c r="B102" i="4" a="1"/>
  <c r="B102" i="4" s="1"/>
  <c r="D102" i="4" a="1"/>
  <c r="D102" i="4" s="1"/>
  <c r="F102" i="4" a="1"/>
  <c r="F102" i="4" s="1"/>
  <c r="H102" i="4" a="1"/>
  <c r="H102" i="4" s="1"/>
  <c r="I102" i="4" s="1"/>
  <c r="B103" i="4" a="1"/>
  <c r="B103" i="4" s="1"/>
  <c r="D103" i="4" a="1"/>
  <c r="D103" i="4" s="1"/>
  <c r="F103" i="4" a="1"/>
  <c r="F103" i="4" s="1"/>
  <c r="H103" i="4" a="1"/>
  <c r="H103" i="4" s="1"/>
  <c r="I103" i="4" s="1"/>
  <c r="B104" i="4" a="1"/>
  <c r="B104" i="4" s="1"/>
  <c r="D104" i="4" a="1"/>
  <c r="D104" i="4" s="1"/>
  <c r="F104" i="4" a="1"/>
  <c r="F104" i="4" s="1"/>
  <c r="H104" i="4" a="1"/>
  <c r="H104" i="4" s="1"/>
  <c r="I104" i="4" s="1"/>
  <c r="B105" i="4" a="1"/>
  <c r="B105" i="4" s="1"/>
  <c r="D105" i="4" a="1"/>
  <c r="D105" i="4" s="1"/>
  <c r="F105" i="4" a="1"/>
  <c r="F105" i="4" s="1"/>
  <c r="H105" i="4" a="1"/>
  <c r="H105" i="4" s="1"/>
  <c r="I105" i="4" s="1"/>
  <c r="B106" i="4" a="1"/>
  <c r="B106" i="4" s="1"/>
  <c r="D106" i="4" a="1"/>
  <c r="D106" i="4" s="1"/>
  <c r="F106" i="4" a="1"/>
  <c r="F106" i="4" s="1"/>
  <c r="H106" i="4" a="1"/>
  <c r="H106" i="4" s="1"/>
  <c r="I106" i="4" s="1"/>
  <c r="B107" i="4" a="1"/>
  <c r="B107" i="4" s="1"/>
  <c r="D107" i="4" a="1"/>
  <c r="D107" i="4" s="1"/>
  <c r="F107" i="4" a="1"/>
  <c r="F107" i="4" s="1"/>
  <c r="H107" i="4" a="1"/>
  <c r="H107" i="4" s="1"/>
  <c r="I107" i="4" s="1"/>
  <c r="B108" i="4" a="1"/>
  <c r="B108" i="4" s="1"/>
  <c r="D108" i="4" a="1"/>
  <c r="D108" i="4" s="1"/>
  <c r="F108" i="4" a="1"/>
  <c r="F108" i="4" s="1"/>
  <c r="H108" i="4" a="1"/>
  <c r="H108" i="4" s="1"/>
  <c r="I108" i="4" s="1"/>
  <c r="B109" i="4" a="1"/>
  <c r="B109" i="4" s="1"/>
  <c r="D109" i="4" a="1"/>
  <c r="D109" i="4" s="1"/>
  <c r="F109" i="4" a="1"/>
  <c r="F109" i="4" s="1"/>
  <c r="H109" i="4" a="1"/>
  <c r="H109" i="4" s="1"/>
  <c r="I109" i="4" s="1"/>
  <c r="B110" i="4" a="1"/>
  <c r="B110" i="4" s="1"/>
  <c r="D110" i="4" a="1"/>
  <c r="D110" i="4" s="1"/>
  <c r="F110" i="4" a="1"/>
  <c r="F110" i="4" s="1"/>
  <c r="H110" i="4" a="1"/>
  <c r="H110" i="4" s="1"/>
  <c r="I110" i="4" s="1"/>
  <c r="B111" i="4" a="1"/>
  <c r="B111" i="4" s="1"/>
  <c r="D111" i="4" a="1"/>
  <c r="D111" i="4" s="1"/>
  <c r="F111" i="4" a="1"/>
  <c r="F111" i="4" s="1"/>
  <c r="H111" i="4" a="1"/>
  <c r="H111" i="4" s="1"/>
  <c r="I111" i="4" s="1"/>
  <c r="B112" i="4" a="1"/>
  <c r="B112" i="4" s="1"/>
  <c r="D112" i="4" a="1"/>
  <c r="D112" i="4" s="1"/>
  <c r="F112" i="4" a="1"/>
  <c r="F112" i="4" s="1"/>
  <c r="H112" i="4" a="1"/>
  <c r="H112" i="4" s="1"/>
  <c r="I112" i="4" s="1"/>
  <c r="B113" i="4" a="1"/>
  <c r="B113" i="4" s="1"/>
  <c r="D113" i="4" a="1"/>
  <c r="D113" i="4" s="1"/>
  <c r="F113" i="4" a="1"/>
  <c r="F113" i="4" s="1"/>
  <c r="H113" i="4" a="1"/>
  <c r="H113" i="4" s="1"/>
  <c r="I113" i="4" s="1"/>
  <c r="B114" i="4" a="1"/>
  <c r="B114" i="4" s="1"/>
  <c r="D114" i="4" a="1"/>
  <c r="D114" i="4" s="1"/>
  <c r="F114" i="4" a="1"/>
  <c r="F114" i="4" s="1"/>
  <c r="H114" i="4" a="1"/>
  <c r="H114" i="4" s="1"/>
  <c r="I114" i="4" s="1"/>
  <c r="B115" i="4" a="1"/>
  <c r="B115" i="4" s="1"/>
  <c r="D115" i="4" a="1"/>
  <c r="D115" i="4" s="1"/>
  <c r="F115" i="4" a="1"/>
  <c r="F115" i="4" s="1"/>
  <c r="H115" i="4" a="1"/>
  <c r="H115" i="4" s="1"/>
  <c r="I115" i="4" s="1"/>
  <c r="B116" i="4" a="1"/>
  <c r="B116" i="4" s="1"/>
  <c r="D116" i="4" a="1"/>
  <c r="D116" i="4" s="1"/>
  <c r="E116" i="4" a="1"/>
  <c r="E116" i="4" s="1"/>
  <c r="F116" i="4" a="1"/>
  <c r="F116" i="4" s="1"/>
  <c r="G116" i="4" a="1"/>
  <c r="G116" i="4" s="1"/>
  <c r="H116" i="4" a="1"/>
  <c r="H116" i="4" s="1"/>
  <c r="I116" i="4" s="1"/>
  <c r="A117" i="4" a="1"/>
  <c r="A117" i="4" s="1"/>
  <c r="B117" i="4" a="1"/>
  <c r="B117" i="4" s="1"/>
  <c r="C117" i="4" a="1"/>
  <c r="C117" i="4" s="1"/>
  <c r="D117" i="4" a="1"/>
  <c r="D117" i="4" s="1"/>
  <c r="E117" i="4" a="1"/>
  <c r="E117" i="4" s="1"/>
  <c r="F117" i="4" a="1"/>
  <c r="F117" i="4" s="1"/>
  <c r="G117" i="4" a="1"/>
  <c r="G117" i="4" s="1"/>
  <c r="H117" i="4" a="1"/>
  <c r="H117" i="4" s="1"/>
  <c r="I117" i="4" s="1"/>
  <c r="A118" i="4" a="1"/>
  <c r="A118" i="4" s="1"/>
  <c r="B118" i="4" a="1"/>
  <c r="B118" i="4" s="1"/>
  <c r="C118" i="4" a="1"/>
  <c r="C118" i="4" s="1"/>
  <c r="D118" i="4" a="1"/>
  <c r="D118" i="4" s="1"/>
  <c r="E118" i="4" a="1"/>
  <c r="E118" i="4" s="1"/>
  <c r="F118" i="4" a="1"/>
  <c r="F118" i="4" s="1"/>
  <c r="G118" i="4" a="1"/>
  <c r="G118" i="4" s="1"/>
  <c r="H118" i="4" a="1"/>
  <c r="H118" i="4" s="1"/>
  <c r="I118" i="4" s="1"/>
  <c r="A119" i="4" a="1"/>
  <c r="A119" i="4" s="1"/>
  <c r="B119" i="4" a="1"/>
  <c r="B119" i="4" s="1"/>
  <c r="C119" i="4" a="1"/>
  <c r="C119" i="4" s="1"/>
  <c r="D119" i="4" a="1"/>
  <c r="D119" i="4" s="1"/>
  <c r="E119" i="4" a="1"/>
  <c r="E119" i="4" s="1"/>
  <c r="F119" i="4" a="1"/>
  <c r="F119" i="4" s="1"/>
  <c r="H119" i="4" a="1"/>
  <c r="H119" i="4" s="1"/>
  <c r="I119" i="4" s="1"/>
  <c r="B120" i="4" a="1"/>
  <c r="B120" i="4" s="1"/>
  <c r="D120" i="4" a="1"/>
  <c r="D120" i="4" s="1"/>
  <c r="F120" i="4" a="1"/>
  <c r="F120" i="4" s="1"/>
  <c r="H120" i="4" a="1"/>
  <c r="H120" i="4" s="1"/>
  <c r="I120" i="4" s="1"/>
  <c r="B121" i="4" a="1"/>
  <c r="B121" i="4" s="1"/>
  <c r="D121" i="4" a="1"/>
  <c r="D121" i="4" s="1"/>
  <c r="F121" i="4" a="1"/>
  <c r="F121" i="4" s="1"/>
  <c r="H121" i="4" a="1"/>
  <c r="H121" i="4" s="1"/>
  <c r="I121" i="4" s="1"/>
  <c r="B122" i="4" a="1"/>
  <c r="B122" i="4" s="1"/>
  <c r="D122" i="4" a="1"/>
  <c r="D122" i="4" s="1"/>
  <c r="F122" i="4" a="1"/>
  <c r="F122" i="4" s="1"/>
  <c r="H122" i="4" a="1"/>
  <c r="H122" i="4" s="1"/>
  <c r="I122" i="4" s="1"/>
  <c r="B123" i="4" a="1"/>
  <c r="B123" i="4" s="1"/>
  <c r="D123" i="4" a="1"/>
  <c r="D123" i="4" s="1"/>
  <c r="F123" i="4" a="1"/>
  <c r="F123" i="4" s="1"/>
  <c r="H123" i="4" a="1"/>
  <c r="H123" i="4" s="1"/>
  <c r="I123" i="4" s="1"/>
  <c r="B124" i="4" a="1"/>
  <c r="B124" i="4" s="1"/>
  <c r="D124" i="4" a="1"/>
  <c r="D124" i="4" s="1"/>
  <c r="F124" i="4" a="1"/>
  <c r="F124" i="4" s="1"/>
  <c r="H124" i="4" a="1"/>
  <c r="H124" i="4" s="1"/>
  <c r="I124" i="4" s="1"/>
  <c r="B125" i="4" a="1"/>
  <c r="B125" i="4" s="1"/>
  <c r="D125" i="4" a="1"/>
  <c r="D125" i="4" s="1"/>
  <c r="F125" i="4" a="1"/>
  <c r="F125" i="4" s="1"/>
  <c r="H125" i="4" a="1"/>
  <c r="H125" i="4" s="1"/>
  <c r="I125" i="4" s="1"/>
  <c r="B126" i="4" a="1"/>
  <c r="B126" i="4" s="1"/>
  <c r="D126" i="4" a="1"/>
  <c r="D126" i="4" s="1"/>
  <c r="F126" i="4" a="1"/>
  <c r="F126" i="4" s="1"/>
  <c r="H126" i="4" a="1"/>
  <c r="H126" i="4" s="1"/>
  <c r="I126" i="4" s="1"/>
  <c r="B127" i="4" a="1"/>
  <c r="B127" i="4" s="1"/>
  <c r="D127" i="4" a="1"/>
  <c r="D127" i="4" s="1"/>
  <c r="F127" i="4" a="1"/>
  <c r="F127" i="4" s="1"/>
  <c r="H127" i="4" a="1"/>
  <c r="H127" i="4" s="1"/>
  <c r="I127" i="4" s="1"/>
  <c r="B128" i="4" a="1"/>
  <c r="B128" i="4" s="1"/>
  <c r="D128" i="4" a="1"/>
  <c r="D128" i="4" s="1"/>
  <c r="F128" i="4" a="1"/>
  <c r="F128" i="4" s="1"/>
  <c r="H128" i="4" a="1"/>
  <c r="H128" i="4" s="1"/>
  <c r="I128" i="4" s="1"/>
  <c r="B129" i="4" a="1"/>
  <c r="B129" i="4" s="1"/>
  <c r="D129" i="4" a="1"/>
  <c r="D129" i="4" s="1"/>
  <c r="F129" i="4" a="1"/>
  <c r="F129" i="4" s="1"/>
  <c r="H129" i="4" a="1"/>
  <c r="H129" i="4" s="1"/>
  <c r="I129" i="4" s="1"/>
  <c r="B130" i="4" a="1"/>
  <c r="B130" i="4" s="1"/>
  <c r="D130" i="4" a="1"/>
  <c r="D130" i="4" s="1"/>
  <c r="F130" i="4" a="1"/>
  <c r="F130" i="4" s="1"/>
  <c r="H130" i="4" a="1"/>
  <c r="H130" i="4" s="1"/>
  <c r="I130" i="4" s="1"/>
  <c r="B131" i="4" a="1"/>
  <c r="B131" i="4" s="1"/>
  <c r="D131" i="4" a="1"/>
  <c r="D131" i="4" s="1"/>
  <c r="F131" i="4" a="1"/>
  <c r="F131" i="4" s="1"/>
  <c r="H131" i="4" a="1"/>
  <c r="H131" i="4" s="1"/>
  <c r="I131" i="4" s="1"/>
  <c r="B132" i="4" a="1"/>
  <c r="B132" i="4" s="1"/>
  <c r="D132" i="4" a="1"/>
  <c r="D132" i="4" s="1"/>
  <c r="F132" i="4" a="1"/>
  <c r="F132" i="4" s="1"/>
  <c r="H132" i="4" a="1"/>
  <c r="H132" i="4" s="1"/>
  <c r="I132" i="4" s="1"/>
  <c r="B133" i="4" a="1"/>
  <c r="B133" i="4" s="1"/>
  <c r="D133" i="4" a="1"/>
  <c r="D133" i="4" s="1"/>
  <c r="F133" i="4" a="1"/>
  <c r="F133" i="4" s="1"/>
  <c r="H133" i="4" a="1"/>
  <c r="H133" i="4" s="1"/>
  <c r="I133" i="4" s="1"/>
  <c r="B134" i="4" a="1"/>
  <c r="B134" i="4" s="1"/>
  <c r="D134" i="4" a="1"/>
  <c r="D134" i="4" s="1"/>
  <c r="F134" i="4" a="1"/>
  <c r="F134" i="4" s="1"/>
  <c r="H134" i="4" a="1"/>
  <c r="H134" i="4" s="1"/>
  <c r="I134" i="4" s="1"/>
  <c r="B135" i="4" a="1"/>
  <c r="B135" i="4" s="1"/>
  <c r="D135" i="4" a="1"/>
  <c r="D135" i="4" s="1"/>
  <c r="F135" i="4" a="1"/>
  <c r="F135" i="4" s="1"/>
  <c r="H135" i="4" a="1"/>
  <c r="H135" i="4" s="1"/>
  <c r="I135" i="4" s="1"/>
  <c r="B136" i="4" a="1"/>
  <c r="B136" i="4" s="1"/>
  <c r="D136" i="4" a="1"/>
  <c r="D136" i="4" s="1"/>
  <c r="F136" i="4" a="1"/>
  <c r="F136" i="4" s="1"/>
  <c r="H136" i="4" a="1"/>
  <c r="H136" i="4" s="1"/>
  <c r="I136" i="4" s="1"/>
  <c r="B137" i="4" a="1"/>
  <c r="B137" i="4" s="1"/>
  <c r="D137" i="4" a="1"/>
  <c r="D137" i="4" s="1"/>
  <c r="F137" i="4" a="1"/>
  <c r="F137" i="4" s="1"/>
  <c r="H137" i="4" a="1"/>
  <c r="H137" i="4" s="1"/>
  <c r="I137" i="4" s="1"/>
  <c r="B138" i="4" a="1"/>
  <c r="B138" i="4" s="1"/>
  <c r="D138" i="4" a="1"/>
  <c r="D138" i="4" s="1"/>
  <c r="F138" i="4" a="1"/>
  <c r="F138" i="4" s="1"/>
  <c r="H138" i="4" a="1"/>
  <c r="H138" i="4" s="1"/>
  <c r="I138" i="4" s="1"/>
  <c r="B139" i="4" a="1"/>
  <c r="B139" i="4" s="1"/>
  <c r="D139" i="4" a="1"/>
  <c r="D139" i="4" s="1"/>
  <c r="F139" i="4" a="1"/>
  <c r="F139" i="4" s="1"/>
  <c r="H139" i="4" a="1"/>
  <c r="H139" i="4" s="1"/>
  <c r="I139" i="4" s="1"/>
  <c r="B140" i="4" a="1"/>
  <c r="B140" i="4" s="1"/>
  <c r="D140" i="4" a="1"/>
  <c r="D140" i="4" s="1"/>
  <c r="F140" i="4" a="1"/>
  <c r="F140" i="4" s="1"/>
  <c r="H140" i="4" a="1"/>
  <c r="H140" i="4" s="1"/>
  <c r="I140" i="4" s="1"/>
  <c r="G119" i="4" a="1"/>
  <c r="G119" i="4" s="1"/>
  <c r="A120" i="4" a="1"/>
  <c r="A120" i="4" s="1"/>
  <c r="C120" i="4" a="1"/>
  <c r="C120" i="4" s="1"/>
  <c r="E120" i="4" a="1"/>
  <c r="E120" i="4" s="1"/>
  <c r="G120" i="4" a="1"/>
  <c r="G120" i="4" s="1"/>
  <c r="A121" i="4" a="1"/>
  <c r="A121" i="4" s="1"/>
  <c r="C121" i="4" a="1"/>
  <c r="C121" i="4" s="1"/>
  <c r="E121" i="4" a="1"/>
  <c r="E121" i="4" s="1"/>
  <c r="G121" i="4" a="1"/>
  <c r="G121" i="4" s="1"/>
  <c r="A122" i="4" a="1"/>
  <c r="A122" i="4" s="1"/>
  <c r="C122" i="4" a="1"/>
  <c r="C122" i="4" s="1"/>
  <c r="E122" i="4" a="1"/>
  <c r="E122" i="4" s="1"/>
  <c r="G122" i="4" a="1"/>
  <c r="G122" i="4" s="1"/>
  <c r="A123" i="4" a="1"/>
  <c r="A123" i="4" s="1"/>
  <c r="C123" i="4" a="1"/>
  <c r="C123" i="4" s="1"/>
  <c r="E123" i="4" a="1"/>
  <c r="E123" i="4" s="1"/>
  <c r="G123" i="4" a="1"/>
  <c r="G123" i="4" s="1"/>
  <c r="A124" i="4" a="1"/>
  <c r="A124" i="4" s="1"/>
  <c r="C124" i="4" a="1"/>
  <c r="C124" i="4" s="1"/>
  <c r="E124" i="4" a="1"/>
  <c r="E124" i="4" s="1"/>
  <c r="G124" i="4" a="1"/>
  <c r="G124" i="4" s="1"/>
  <c r="A125" i="4" a="1"/>
  <c r="A125" i="4" s="1"/>
  <c r="C125" i="4" a="1"/>
  <c r="C125" i="4" s="1"/>
  <c r="E125" i="4" a="1"/>
  <c r="E125" i="4" s="1"/>
  <c r="G125" i="4" a="1"/>
  <c r="G125" i="4" s="1"/>
  <c r="A126" i="4" a="1"/>
  <c r="A126" i="4" s="1"/>
  <c r="C126" i="4" a="1"/>
  <c r="C126" i="4" s="1"/>
  <c r="E126" i="4" a="1"/>
  <c r="E126" i="4" s="1"/>
  <c r="G126" i="4" a="1"/>
  <c r="G126" i="4" s="1"/>
  <c r="A127" i="4" a="1"/>
  <c r="A127" i="4" s="1"/>
  <c r="C127" i="4" a="1"/>
  <c r="C127" i="4" s="1"/>
  <c r="E127" i="4" a="1"/>
  <c r="E127" i="4" s="1"/>
  <c r="G127" i="4" a="1"/>
  <c r="G127" i="4" s="1"/>
  <c r="A128" i="4" a="1"/>
  <c r="A128" i="4" s="1"/>
  <c r="C128" i="4" a="1"/>
  <c r="C128" i="4" s="1"/>
  <c r="E128" i="4" a="1"/>
  <c r="E128" i="4" s="1"/>
  <c r="G128" i="4" a="1"/>
  <c r="G128" i="4" s="1"/>
  <c r="A129" i="4" a="1"/>
  <c r="A129" i="4" s="1"/>
  <c r="C129" i="4" a="1"/>
  <c r="C129" i="4" s="1"/>
  <c r="E129" i="4" a="1"/>
  <c r="E129" i="4" s="1"/>
  <c r="G129" i="4" a="1"/>
  <c r="G129" i="4" s="1"/>
  <c r="A130" i="4" a="1"/>
  <c r="A130" i="4" s="1"/>
  <c r="C130" i="4" a="1"/>
  <c r="C130" i="4" s="1"/>
  <c r="E130" i="4" a="1"/>
  <c r="E130" i="4" s="1"/>
  <c r="G130" i="4" a="1"/>
  <c r="G130" i="4" s="1"/>
  <c r="A131" i="4" a="1"/>
  <c r="A131" i="4" s="1"/>
  <c r="C131" i="4" a="1"/>
  <c r="C131" i="4" s="1"/>
  <c r="E131" i="4" a="1"/>
  <c r="E131" i="4" s="1"/>
  <c r="G131" i="4" a="1"/>
  <c r="G131" i="4" s="1"/>
  <c r="A132" i="4" a="1"/>
  <c r="A132" i="4" s="1"/>
  <c r="C132" i="4" a="1"/>
  <c r="C132" i="4" s="1"/>
  <c r="E132" i="4" a="1"/>
  <c r="E132" i="4" s="1"/>
  <c r="G132" i="4" a="1"/>
  <c r="G132" i="4" s="1"/>
  <c r="A133" i="4" a="1"/>
  <c r="A133" i="4" s="1"/>
  <c r="C133" i="4" a="1"/>
  <c r="C133" i="4" s="1"/>
  <c r="E133" i="4" a="1"/>
  <c r="E133" i="4" s="1"/>
  <c r="G133" i="4" a="1"/>
  <c r="G133" i="4" s="1"/>
  <c r="A134" i="4" a="1"/>
  <c r="A134" i="4" s="1"/>
  <c r="C134" i="4" a="1"/>
  <c r="C134" i="4" s="1"/>
  <c r="E134" i="4" a="1"/>
  <c r="E134" i="4" s="1"/>
  <c r="G134" i="4" a="1"/>
  <c r="G134" i="4" s="1"/>
  <c r="A135" i="4" a="1"/>
  <c r="A135" i="4" s="1"/>
  <c r="C135" i="4" a="1"/>
  <c r="C135" i="4" s="1"/>
  <c r="E135" i="4" a="1"/>
  <c r="E135" i="4" s="1"/>
  <c r="G135" i="4" a="1"/>
  <c r="G135" i="4" s="1"/>
  <c r="A136" i="4" a="1"/>
  <c r="A136" i="4" s="1"/>
  <c r="C136" i="4" a="1"/>
  <c r="C136" i="4" s="1"/>
  <c r="E136" i="4" a="1"/>
  <c r="E136" i="4" s="1"/>
  <c r="G136" i="4" a="1"/>
  <c r="G136" i="4" s="1"/>
  <c r="A137" i="4" a="1"/>
  <c r="A137" i="4" s="1"/>
  <c r="C137" i="4" a="1"/>
  <c r="C137" i="4" s="1"/>
  <c r="E137" i="4" a="1"/>
  <c r="E137" i="4" s="1"/>
  <c r="G137" i="4" a="1"/>
  <c r="G137" i="4" s="1"/>
  <c r="A138" i="4" a="1"/>
  <c r="A138" i="4" s="1"/>
  <c r="C138" i="4" a="1"/>
  <c r="C138" i="4" s="1"/>
  <c r="E138" i="4" a="1"/>
  <c r="E138" i="4" s="1"/>
  <c r="G138" i="4" a="1"/>
  <c r="G138" i="4" s="1"/>
  <c r="A139" i="4" a="1"/>
  <c r="A139" i="4" s="1"/>
  <c r="C139" i="4" a="1"/>
  <c r="C139" i="4" s="1"/>
  <c r="E139" i="4" a="1"/>
  <c r="E139" i="4" s="1"/>
  <c r="G139" i="4" a="1"/>
  <c r="G139" i="4" s="1"/>
  <c r="A140" i="4" a="1"/>
  <c r="A140" i="4" s="1"/>
  <c r="C140" i="4" a="1"/>
  <c r="C140" i="4" s="1"/>
  <c r="E140" i="4" a="1"/>
  <c r="E140" i="4" s="1"/>
  <c r="G140" i="4" a="1"/>
  <c r="G140" i="4" s="1"/>
  <c r="A141" i="4" a="1"/>
  <c r="A141" i="4" s="1"/>
  <c r="B141" i="4" a="1"/>
  <c r="B141" i="4" s="1"/>
  <c r="C141" i="4" a="1"/>
  <c r="C141" i="4" s="1"/>
  <c r="D141" i="4" a="1"/>
  <c r="D141" i="4" s="1"/>
  <c r="E141" i="4" a="1"/>
  <c r="E141" i="4" s="1"/>
  <c r="F141" i="4" a="1"/>
  <c r="F141" i="4" s="1"/>
  <c r="G141" i="4" a="1"/>
  <c r="G141" i="4" s="1"/>
  <c r="H141" i="4" a="1"/>
  <c r="H141" i="4" s="1"/>
  <c r="I141" i="4" s="1"/>
  <c r="A142" i="4" a="1"/>
  <c r="A142" i="4" s="1"/>
  <c r="B142" i="4" a="1"/>
  <c r="B142" i="4" s="1"/>
  <c r="C142" i="4" a="1"/>
  <c r="C142" i="4" s="1"/>
  <c r="D142" i="4" a="1"/>
  <c r="D142" i="4" s="1"/>
  <c r="E142" i="4" a="1"/>
  <c r="E142" i="4" s="1"/>
  <c r="F142" i="4" a="1"/>
  <c r="F142" i="4" s="1"/>
  <c r="G142" i="4" a="1"/>
  <c r="G142" i="4" s="1"/>
  <c r="H142" i="4" a="1"/>
  <c r="H142" i="4" s="1"/>
  <c r="I142" i="4" s="1"/>
  <c r="A143" i="4" a="1"/>
  <c r="A143" i="4" s="1"/>
  <c r="B143" i="4" a="1"/>
  <c r="B143" i="4" s="1"/>
  <c r="C143" i="4" a="1"/>
  <c r="C143" i="4" s="1"/>
  <c r="D143" i="4" a="1"/>
  <c r="D143" i="4" s="1"/>
  <c r="E143" i="4" a="1"/>
  <c r="E143" i="4" s="1"/>
  <c r="F143" i="4" a="1"/>
  <c r="F143" i="4" s="1"/>
  <c r="G143" i="4" a="1"/>
  <c r="G143" i="4" s="1"/>
  <c r="H143" i="4" a="1"/>
  <c r="H143" i="4" s="1"/>
  <c r="I143" i="4" s="1"/>
  <c r="A144" i="4" a="1"/>
  <c r="A144" i="4" s="1"/>
  <c r="B144" i="4" a="1"/>
  <c r="B144" i="4" s="1"/>
  <c r="C144" i="4" a="1"/>
  <c r="C144" i="4" s="1"/>
  <c r="D144" i="4" a="1"/>
  <c r="D144" i="4" s="1"/>
  <c r="E144" i="4" a="1"/>
  <c r="E144" i="4" s="1"/>
  <c r="F144" i="4" a="1"/>
  <c r="F144" i="4" s="1"/>
  <c r="G144" i="4" a="1"/>
  <c r="G144" i="4" s="1"/>
  <c r="H144" i="4" a="1"/>
  <c r="H144" i="4" s="1"/>
  <c r="I144" i="4" s="1"/>
  <c r="A145" i="4" a="1"/>
  <c r="A145" i="4" s="1"/>
  <c r="B145" i="4" a="1"/>
  <c r="B145" i="4" s="1"/>
  <c r="C145" i="4" a="1"/>
  <c r="C145" i="4" s="1"/>
  <c r="D145" i="4" a="1"/>
  <c r="D145" i="4" s="1"/>
  <c r="E145" i="4" a="1"/>
  <c r="E145" i="4" s="1"/>
  <c r="F145" i="4" a="1"/>
  <c r="F145" i="4" s="1"/>
  <c r="G145" i="4" a="1"/>
  <c r="G145" i="4" s="1"/>
  <c r="H145" i="4" a="1"/>
  <c r="H145" i="4" s="1"/>
  <c r="I145" i="4" s="1"/>
  <c r="A146" i="4" a="1"/>
  <c r="A146" i="4" s="1"/>
  <c r="B146" i="4" a="1"/>
  <c r="B146" i="4" s="1"/>
  <c r="C146" i="4" a="1"/>
  <c r="C146" i="4" s="1"/>
  <c r="D146" i="4" a="1"/>
  <c r="D146" i="4" s="1"/>
  <c r="E146" i="4" a="1"/>
  <c r="E146" i="4" s="1"/>
  <c r="F146" i="4" a="1"/>
  <c r="F146" i="4" s="1"/>
  <c r="G146" i="4" a="1"/>
  <c r="G146" i="4" s="1"/>
  <c r="H146" i="4" a="1"/>
  <c r="H146" i="4" s="1"/>
  <c r="I146" i="4" s="1"/>
  <c r="A147" i="4" a="1"/>
  <c r="A147" i="4" s="1"/>
  <c r="B147" i="4" a="1"/>
  <c r="B147" i="4" s="1"/>
  <c r="C147" i="4" a="1"/>
  <c r="C147" i="4" s="1"/>
  <c r="D147" i="4" a="1"/>
  <c r="D147" i="4" s="1"/>
  <c r="E147" i="4" a="1"/>
  <c r="E147" i="4" s="1"/>
  <c r="F147" i="4" a="1"/>
  <c r="F147" i="4" s="1"/>
  <c r="G147" i="4" a="1"/>
  <c r="G147" i="4" s="1"/>
  <c r="H147" i="4" a="1"/>
  <c r="H147" i="4" s="1"/>
  <c r="I147" i="4" s="1"/>
  <c r="A148" i="4" a="1"/>
  <c r="A148" i="4" s="1"/>
  <c r="B148" i="4" a="1"/>
  <c r="B148" i="4" s="1"/>
  <c r="C148" i="4" a="1"/>
  <c r="C148" i="4" s="1"/>
  <c r="D148" i="4" a="1"/>
  <c r="D148" i="4" s="1"/>
  <c r="E148" i="4" a="1"/>
  <c r="E148" i="4" s="1"/>
  <c r="F148" i="4" a="1"/>
  <c r="F148" i="4" s="1"/>
  <c r="G148" i="4" a="1"/>
  <c r="G148" i="4" s="1"/>
  <c r="H148" i="4" a="1"/>
  <c r="H148" i="4" s="1"/>
  <c r="I148" i="4" s="1"/>
  <c r="A149" i="4" a="1"/>
  <c r="A149" i="4" s="1"/>
  <c r="B149" i="4" a="1"/>
  <c r="B149" i="4" s="1"/>
  <c r="C149" i="4" a="1"/>
  <c r="C149" i="4" s="1"/>
  <c r="D149" i="4" a="1"/>
  <c r="D149" i="4" s="1"/>
  <c r="E149" i="4" a="1"/>
  <c r="E149" i="4" s="1"/>
  <c r="F149" i="4" a="1"/>
  <c r="F149" i="4" s="1"/>
  <c r="G149" i="4" a="1"/>
  <c r="G149" i="4" s="1"/>
  <c r="H149" i="4" a="1"/>
  <c r="H149" i="4" s="1"/>
  <c r="I149" i="4" s="1"/>
  <c r="A150" i="4" a="1"/>
  <c r="A150" i="4" s="1"/>
  <c r="B150" i="4" a="1"/>
  <c r="B150" i="4" s="1"/>
  <c r="C150" i="4" a="1"/>
  <c r="C150" i="4" s="1"/>
  <c r="D150" i="4" a="1"/>
  <c r="D150" i="4" s="1"/>
  <c r="E150" i="4" a="1"/>
  <c r="E150" i="4" s="1"/>
  <c r="F150" i="4" a="1"/>
  <c r="F150" i="4" s="1"/>
  <c r="G150" i="4" a="1"/>
  <c r="G150" i="4" s="1"/>
  <c r="H150" i="4" a="1"/>
  <c r="H150" i="4" s="1"/>
  <c r="I150" i="4" s="1"/>
  <c r="B4" i="4" a="1"/>
  <c r="B4" i="4" s="1"/>
  <c r="C4" i="4" a="1"/>
  <c r="C4" i="4" s="1"/>
  <c r="D4" i="4" a="1"/>
  <c r="D4" i="4" s="1"/>
  <c r="E4" i="4" a="1"/>
  <c r="E4" i="4" s="1"/>
  <c r="F4" i="4" a="1"/>
  <c r="F4" i="4" s="1"/>
  <c r="G4" i="4" a="1"/>
  <c r="G4" i="4" s="1"/>
  <c r="H4" i="4" a="1"/>
  <c r="H4" i="4" s="1"/>
  <c r="I4" i="4" s="1"/>
  <c r="A4" i="4" a="1"/>
  <c r="A4" i="4" s="1"/>
</calcChain>
</file>

<file path=xl/sharedStrings.xml><?xml version="1.0" encoding="utf-8"?>
<sst xmlns="http://schemas.openxmlformats.org/spreadsheetml/2006/main" count="48" uniqueCount="31">
  <si>
    <t>Yellow</t>
  </si>
  <si>
    <t>Expired</t>
  </si>
  <si>
    <t>Date</t>
  </si>
  <si>
    <t>Red</t>
  </si>
  <si>
    <t>Violet</t>
  </si>
  <si>
    <t>Blue</t>
  </si>
  <si>
    <t>Green</t>
  </si>
  <si>
    <t>م</t>
  </si>
  <si>
    <t>تاريخ الاستحقاق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</si>
  <si>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</si>
  <si>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</si>
  <si>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</si>
  <si>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</si>
  <si>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</si>
  <si>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</si>
  <si>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</si>
  <si>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</si>
  <si>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</si>
  <si>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</si>
  <si>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</si>
  <si>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</si>
  <si>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</si>
  <si>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</si>
  <si>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الاســــــــــم</t>
  </si>
  <si>
    <t>تاريخ الاقامه</t>
  </si>
  <si>
    <t>الموطن</t>
  </si>
  <si>
    <t>مصر</t>
  </si>
  <si>
    <t>from</t>
  </si>
  <si>
    <t>to</t>
  </si>
  <si>
    <t>باقي على الاستحقاق</t>
  </si>
  <si>
    <t>lebanon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</si>
</sst>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;;;"/>
  </numFmts>
  <fonts count="7" x14ac:knownFonts="1">
    <font>
      <sz val="11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name val="Arial"/>
      <family val="2"/>
      <scheme val="minor"/>
    </font>
    <font>
      <b/>
      <sz val="18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readingOrder="2"/>
    </xf>
    <xf numFmtId="49" fontId="3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 readingOrder="2"/>
    </xf>
    <xf numFmtId="164" fontId="1" fillId="0" borderId="1" xfId="0" applyNumberFormat="1" applyFont="1" applyFill="1" applyBorder="1" applyAlignment="1">
      <alignment horizontal="left" vertical="center" readingOrder="2"/>
    </xf>
    <xf numFmtId="14" fontId="1" fillId="0" borderId="1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0" xfId="0" applyNumberFormat="1"/>
    <xf numFmtId="0" fontId="0" fillId="0" borderId="0" xfId="0" applyNumberFormat="1"/>
    <xf numFmtId="14" fontId="2" fillId="2" borderId="4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0" borderId="0" xfId="0" applyFont="1"/>
    <xf numFmtId="14" fontId="6" fillId="0" borderId="0" xfId="0" applyNumberFormat="1" applyFont="1"/>
    <xf numFmtId="0" fontId="6" fillId="0" borderId="0" xfId="0" applyNumberFormat="1" applyFont="1"/>
  </cellXfs>
  <cellStyles count="1"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66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rightToLeft="1" tabSelected="1" workbookViewId="0">
      <selection activeCell="H10" sqref="H10"/>
    </sheetView>
  </sheetViews>
  <sheetFormatPr defaultRowHeight="14" x14ac:dyDescent="0.3"/>
  <cols>
    <col min="1" max="1" width="6.1640625" customWidth="1"/>
    <col min="2" max="2" width="13" style="28" bestFit="1" customWidth="1"/>
    <col min="3" max="3" width="18.5" customWidth="1"/>
    <col min="4" max="4" width="1.25" customWidth="1"/>
    <col min="5" max="5" width="12.25" customWidth="1"/>
    <col min="6" max="7" width="1.25" customWidth="1"/>
    <col min="8" max="8" width="14.58203125" style="28" customWidth="1"/>
    <col min="9" max="9" width="13.83203125" customWidth="1"/>
    <col min="12" max="12" width="8.6640625" hidden="1" customWidth="1"/>
    <col min="13" max="13" width="9.75" hidden="1" customWidth="1"/>
    <col min="14" max="14" width="11.5" hidden="1" customWidth="1"/>
    <col min="15" max="15" width="9.75" hidden="1" customWidth="1"/>
  </cols>
  <sheetData>
    <row r="1" spans="1:15" x14ac:dyDescent="0.3">
      <c r="J1" s="26" t="s">
        <v>27</v>
      </c>
      <c r="K1" s="26" t="s">
        <v>28</v>
      </c>
      <c r="M1" s="29"/>
    </row>
    <row r="2" spans="1:15" ht="14.5" thickBot="1" x14ac:dyDescent="0.35">
      <c r="J2" s="27">
        <v>8</v>
      </c>
      <c r="K2" s="27">
        <v>20</v>
      </c>
    </row>
    <row r="3" spans="1:15" ht="36.5" thickBot="1" x14ac:dyDescent="0.35">
      <c r="A3" s="24" t="s">
        <v>7</v>
      </c>
      <c r="B3" s="30" t="s">
        <v>24</v>
      </c>
      <c r="C3" s="4" t="s">
        <v>23</v>
      </c>
      <c r="D3" s="4"/>
      <c r="E3" s="4" t="s">
        <v>25</v>
      </c>
      <c r="F3" s="4"/>
      <c r="G3" s="16"/>
      <c r="H3" s="7" t="s">
        <v>8</v>
      </c>
      <c r="I3" s="7" t="s">
        <v>29</v>
      </c>
      <c r="M3" s="28"/>
    </row>
    <row r="4" spans="1:15" ht="18" x14ac:dyDescent="0.4">
      <c r="A4" s="32">
        <f t="array" aca="1" ref="A4" ca="1">IF(ROWS(A$4:A4)&gt;COUNTIF($K$4:$K$150,3),"",INDEX(Sheet1!A$4:A$150,SMALL(IF($K$4:$K$150&lt;&gt;"",IF($K$4:$K$150=3,ROW(A$4:A$150)-ROW(A$4)+1)),ROWS(A$4:A4))))</f>
        <v>3</v>
      </c>
      <c r="B4" s="33">
        <f t="array" aca="1" ref="B4" ca="1">IF(ROWS(B$4:B4)&gt;COUNTIF($K$4:$K$150,3),"",INDEX(Sheet1!B$4:B$150,SMALL(IF($K$4:$K$150&lt;&gt;"",IF($K$4:$K$150=3,ROW(B$4:B$150)-ROW(B$4)+1)),ROWS(B$4:B4))))</f>
        <v>42577</v>
      </c>
      <c r="C4" s="32" t="str">
        <f t="array" aca="1" ref="C4" ca="1">IF(ROWS(C$4:C4)&gt;COUNTIF($K$4:$K$150,3),"",INDEX(Sheet1!C$4:C$150,SMALL(IF($K$4:$K$150&lt;&gt;"",IF($K$4:$K$150=3,ROW(C$4:C$150)-ROW(C$4)+1)),ROWS(C$4:C4))))</f>
        <v>محمد 3</v>
      </c>
      <c r="D4" s="32">
        <f t="array" aca="1" ref="D4" ca="1">IF(ROWS(D$4:D4)&gt;COUNTIF($K$4:$K$150,3),"",INDEX(Sheet1!D$4:D$150,SMALL(IF($K$4:$K$150&lt;&gt;"",IF($K$4:$K$150=3,ROW(D$4:D$150)-ROW(D$4)+1)),ROWS(D$4:D4))))</f>
        <v>0</v>
      </c>
      <c r="E4" s="32" t="str">
        <f t="array" aca="1" ref="E4" ca="1">IF(ROWS(E$4:E4)&gt;COUNTIF($K$4:$K$150,3),"",INDEX(Sheet1!E$4:E$150,SMALL(IF($K$4:$K$150&lt;&gt;"",IF($K$4:$K$150=3,ROW(E$4:E$150)-ROW(E$4)+1)),ROWS(E$4:E4))))</f>
        <v>lebanon</v>
      </c>
      <c r="F4" s="32">
        <f t="array" aca="1" ref="F4" ca="1">IF(ROWS(F$4:F4)&gt;COUNTIF($K$4:$K$150,3),"",INDEX(Sheet1!F$4:F$150,SMALL(IF($K$4:$K$150&lt;&gt;"",IF($K$4:$K$150=3,ROW(F$4:F$150)-ROW(F$4)+1)),ROWS(F$4:F4))))</f>
        <v>0</v>
      </c>
      <c r="G4" s="32">
        <f t="array" aca="1" ref="G4" ca="1">IF(ROWS(G$4:G4)&gt;COUNTIF($K$4:$K$150,3),"",INDEX(Sheet1!G$4:G$150,SMALL(IF($K$4:$K$150&lt;&gt;"",IF($K$4:$K$150=3,ROW(G$4:G$150)-ROW(G$4)+1)),ROWS(G$4:G4))))</f>
        <v>0</v>
      </c>
      <c r="H4" s="33">
        <f t="array" aca="1" ref="H4" ca="1">IF(ROWS(H$4:H4)&gt;COUNTIF($K$4:$K$150,3),"",INDEX(Sheet1!H$4:H$150,SMALL(IF($K$4:$K$150&lt;&gt;"",IF($K$4:$K$150=3,ROW(H$4:H$150)-ROW(H$4)+1)),ROWS(H$4:H4))))</f>
        <v>42760</v>
      </c>
      <c r="I4" s="34">
        <f ca="1">IF(H4&lt;&gt;"",TODAY()-H4,"")</f>
        <v>15</v>
      </c>
      <c r="K4" s="31">
        <f ca="1">IF(Sheet1!$H4&lt;&gt;"",SUMPRODUCT(--(L4:N4)),"")</f>
        <v>2</v>
      </c>
      <c r="L4" t="b">
        <f ca="1">IF(Sheet1!$H4&lt;&gt;"",TODAY()-Sheet1!$H4&gt;=0,"")</f>
        <v>1</v>
      </c>
      <c r="M4" s="28" t="b">
        <f ca="1">IF(Sheet1!$H4&lt;&gt;"",TODAY()-Sheet1!$H4&lt;=$K$2,"")</f>
        <v>0</v>
      </c>
      <c r="N4" s="29" t="b">
        <f ca="1">IF(Sheet1!$H4&lt;&gt;"",TODAY()-Sheet1!$H4&gt;=$J$2,"")</f>
        <v>1</v>
      </c>
      <c r="O4">
        <f t="array" aca="1" ref="O4" ca="1">IF(Sheet1!$H4&lt;&gt;"",TODAY()-Sheet1!H4,"")</f>
        <v>32</v>
      </c>
    </row>
    <row r="5" spans="1:15" ht="18" x14ac:dyDescent="0.4">
      <c r="A5" s="32">
        <f t="array" aca="1" ref="A5" ca="1">IF(ROWS(A$4:A5)&gt;COUNTIF($K$4:$K$150,3),"",INDEX(Sheet1!A$4:A$150,SMALL(IF($K$4:$K$150&lt;&gt;"",IF($K$4:$K$150=3,ROW(A$4:A$150)-ROW(A$4)+1)),ROWS(A$4:A5))))</f>
        <v>8</v>
      </c>
      <c r="B5" s="33">
        <f t="array" aca="1" ref="B5" ca="1">IF(ROWS(B$4:B5)&gt;COUNTIF($K$4:$K$150,3),"",INDEX(Sheet1!B$4:B$150,SMALL(IF($K$4:$K$150&lt;&gt;"",IF($K$4:$K$150=3,ROW(B$4:B$150)-ROW(B$4)+1)),ROWS(B$4:B5))))</f>
        <v>42576</v>
      </c>
      <c r="C5" s="32" t="str">
        <f t="array" aca="1" ref="C5" ca="1">IF(ROWS(C$4:C5)&gt;COUNTIF($K$4:$K$150,3),"",INDEX(Sheet1!C$4:C$150,SMALL(IF($K$4:$K$150&lt;&gt;"",IF($K$4:$K$150=3,ROW(C$4:C$150)-ROW(C$4)+1)),ROWS(C$4:C5))))</f>
        <v>محمد 8</v>
      </c>
      <c r="D5" s="32">
        <f t="array" aca="1" ref="D5" ca="1">IF(ROWS(D$4:D5)&gt;COUNTIF($K$4:$K$150,3),"",INDEX(Sheet1!D$4:D$150,SMALL(IF($K$4:$K$150&lt;&gt;"",IF($K$4:$K$150=3,ROW(D$4:D$150)-ROW(D$4)+1)),ROWS(D$4:D5))))</f>
        <v>0</v>
      </c>
      <c r="E5" s="32" t="str">
        <f t="array" aca="1" ref="E5" ca="1">IF(ROWS(E$4:E5)&gt;COUNTIF($K$4:$K$150,3),"",INDEX(Sheet1!E$4:E$150,SMALL(IF($K$4:$K$150&lt;&gt;"",IF($K$4:$K$150=3,ROW(E$4:E$150)-ROW(E$4)+1)),ROWS(E$4:E5))))</f>
        <v>مصر</v>
      </c>
      <c r="F5" s="32">
        <f t="array" aca="1" ref="F5" ca="1">IF(ROWS(F$4:F5)&gt;COUNTIF($K$4:$K$150,3),"",INDEX(Sheet1!F$4:F$150,SMALL(IF($K$4:$K$150&lt;&gt;"",IF($K$4:$K$150=3,ROW(F$4:F$150)-ROW(F$4)+1)),ROWS(F$4:F5))))</f>
        <v>0</v>
      </c>
      <c r="G5" s="32">
        <f t="array" aca="1" ref="G5" ca="1">IF(ROWS(G$4:G5)&gt;COUNTIF($K$4:$K$150,3),"",INDEX(Sheet1!G$4:G$150,SMALL(IF($K$4:$K$150&lt;&gt;"",IF($K$4:$K$150=3,ROW(G$4:G$150)-ROW(G$4)+1)),ROWS(G$4:G5))))</f>
        <v>0</v>
      </c>
      <c r="H5" s="33">
        <f t="array" aca="1" ref="H5" ca="1">IF(ROWS(H$4:H5)&gt;COUNTIF($K$4:$K$150,3),"",INDEX(Sheet1!H$4:H$150,SMALL(IF($K$4:$K$150&lt;&gt;"",IF($K$4:$K$150=3,ROW(H$4:H$150)-ROW(H$4)+1)),ROWS(H$4:H5))))</f>
        <v>42765</v>
      </c>
      <c r="I5" s="34">
        <f t="shared" ref="I5:I68" ca="1" si="0">IF(H5&lt;&gt;"",TODAY()-H5,"")</f>
        <v>10</v>
      </c>
      <c r="K5" s="31">
        <f ca="1">IF(Sheet1!$H5&lt;&gt;"",SUMPRODUCT(--(L5:N5)),"")</f>
        <v>2</v>
      </c>
      <c r="L5" t="b">
        <f ca="1">IF(Sheet1!$H5&lt;&gt;"",TODAY()-Sheet1!$H5&gt;=0,"")</f>
        <v>1</v>
      </c>
      <c r="M5" s="28" t="b">
        <f ca="1">IF(Sheet1!$H5&lt;&gt;"",TODAY()-Sheet1!$H5&lt;=$K$2,"")</f>
        <v>0</v>
      </c>
      <c r="N5" s="29" t="b">
        <f ca="1">IF(Sheet1!$H5&lt;&gt;"",TODAY()-Sheet1!$H5&gt;=$J$2,"")</f>
        <v>1</v>
      </c>
      <c r="O5">
        <f t="array" aca="1" ref="O5" ca="1">IF(Sheet1!$H5&lt;&gt;"",TODAY()-Sheet1!H5,"")</f>
        <v>21</v>
      </c>
    </row>
    <row r="6" spans="1:15" ht="18" x14ac:dyDescent="0.4">
      <c r="A6" s="32" t="str">
        <f t="array" aca="1" ref="A6" ca="1">IF(ROWS(A$4:A6)&gt;COUNTIF($K$4:$K$150,3),"",INDEX(Sheet1!A$4:A$150,SMALL(IF($K$4:$K$150&lt;&gt;"",IF($K$4:$K$150=3,ROW(A$4:A$150)-ROW(A$4)+1)),ROWS(A$4:A6))))</f>
        <v/>
      </c>
      <c r="B6" s="33" t="str">
        <f t="array" aca="1" ref="B6" ca="1">IF(ROWS(B$4:B6)&gt;COUNTIF($K$4:$K$150,3),"",INDEX(Sheet1!B$4:B$150,SMALL(IF($K$4:$K$150&lt;&gt;"",IF($K$4:$K$150=3,ROW(B$4:B$150)-ROW(B$4)+1)),ROWS(B$4:B6))))</f>
        <v/>
      </c>
      <c r="C6" s="32" t="str">
        <f t="array" aca="1" ref="C6" ca="1">IF(ROWS(C$4:C6)&gt;COUNTIF($K$4:$K$150,3),"",INDEX(Sheet1!C$4:C$150,SMALL(IF($K$4:$K$150&lt;&gt;"",IF($K$4:$K$150=3,ROW(C$4:C$150)-ROW(C$4)+1)),ROWS(C$4:C6))))</f>
        <v/>
      </c>
      <c r="D6" s="32" t="str">
        <f t="array" aca="1" ref="D6" ca="1">IF(ROWS(D$4:D6)&gt;COUNTIF($K$4:$K$150,3),"",INDEX(Sheet1!D$4:D$150,SMALL(IF($K$4:$K$150&lt;&gt;"",IF($K$4:$K$150=3,ROW(D$4:D$150)-ROW(D$4)+1)),ROWS(D$4:D6))))</f>
        <v/>
      </c>
      <c r="E6" s="32" t="str">
        <f t="array" aca="1" ref="E6" ca="1">IF(ROWS(E$4:E6)&gt;COUNTIF($K$4:$K$150,3),"",INDEX(Sheet1!E$4:E$150,SMALL(IF($K$4:$K$150&lt;&gt;"",IF($K$4:$K$150=3,ROW(E$4:E$150)-ROW(E$4)+1)),ROWS(E$4:E6))))</f>
        <v/>
      </c>
      <c r="F6" s="32" t="str">
        <f t="array" aca="1" ref="F6" ca="1">IF(ROWS(F$4:F6)&gt;COUNTIF($K$4:$K$150,3),"",INDEX(Sheet1!F$4:F$150,SMALL(IF($K$4:$K$150&lt;&gt;"",IF($K$4:$K$150=3,ROW(F$4:F$150)-ROW(F$4)+1)),ROWS(F$4:F6))))</f>
        <v/>
      </c>
      <c r="G6" s="32" t="str">
        <f t="array" aca="1" ref="G6" ca="1">IF(ROWS(G$4:G6)&gt;COUNTIF($K$4:$K$150,3),"",INDEX(Sheet1!G$4:G$150,SMALL(IF($K$4:$K$150&lt;&gt;"",IF($K$4:$K$150=3,ROW(G$4:G$150)-ROW(G$4)+1)),ROWS(G$4:G6))))</f>
        <v/>
      </c>
      <c r="H6" s="33" t="str">
        <f t="array" aca="1" ref="H6" ca="1">IF(ROWS(H$4:H6)&gt;COUNTIF($K$4:$K$150,3),"",INDEX(Sheet1!H$4:H$150,SMALL(IF($K$4:$K$150&lt;&gt;"",IF($K$4:$K$150=3,ROW(H$4:H$150)-ROW(H$4)+1)),ROWS(H$4:H6))))</f>
        <v/>
      </c>
      <c r="I6" s="34" t="str">
        <f t="shared" ca="1" si="0"/>
        <v/>
      </c>
      <c r="K6" s="31">
        <f ca="1">IF(Sheet1!$H6&lt;&gt;"",SUMPRODUCT(--(L6:N6)),"")</f>
        <v>3</v>
      </c>
      <c r="L6" t="b">
        <f ca="1">IF(Sheet1!$H6&lt;&gt;"",TODAY()-Sheet1!$H6&gt;=0,"")</f>
        <v>1</v>
      </c>
      <c r="M6" s="28" t="b">
        <f ca="1">IF(Sheet1!$H6&lt;&gt;"",TODAY()-Sheet1!$H6&lt;=$K$2,"")</f>
        <v>1</v>
      </c>
      <c r="N6" s="29" t="b">
        <f ca="1">IF(Sheet1!$H6&lt;&gt;"",TODAY()-Sheet1!$H6&gt;=$J$2,"")</f>
        <v>1</v>
      </c>
      <c r="O6">
        <f t="array" aca="1" ref="O6" ca="1">IF(Sheet1!$H6&lt;&gt;"",TODAY()-Sheet1!H6,"")</f>
        <v>15</v>
      </c>
    </row>
    <row r="7" spans="1:15" ht="18" x14ac:dyDescent="0.4">
      <c r="A7" s="32" t="str">
        <f t="array" aca="1" ref="A7" ca="1">IF(ROWS(A$4:A7)&gt;COUNTIF($K$4:$K$150,3),"",INDEX(Sheet1!A$4:A$150,SMALL(IF($K$4:$K$150&lt;&gt;"",IF($K$4:$K$150=3,ROW(A$4:A$150)-ROW(A$4)+1)),ROWS(A$4:A7))))</f>
        <v/>
      </c>
      <c r="B7" s="33" t="str">
        <f t="array" aca="1" ref="B7" ca="1">IF(ROWS(B$4:B7)&gt;COUNTIF($K$4:$K$150,3),"",INDEX(Sheet1!B$4:B$150,SMALL(IF($K$4:$K$150&lt;&gt;"",IF($K$4:$K$150=3,ROW(B$4:B$150)-ROW(B$4)+1)),ROWS(B$4:B7))))</f>
        <v/>
      </c>
      <c r="C7" s="32" t="str">
        <f t="array" aca="1" ref="C7" ca="1">IF(ROWS(C$4:C7)&gt;COUNTIF($K$4:$K$150,3),"",INDEX(Sheet1!C$4:C$150,SMALL(IF($K$4:$K$150&lt;&gt;"",IF($K$4:$K$150=3,ROW(C$4:C$150)-ROW(C$4)+1)),ROWS(C$4:C7))))</f>
        <v/>
      </c>
      <c r="D7" s="32" t="str">
        <f t="array" aca="1" ref="D7" ca="1">IF(ROWS(D$4:D7)&gt;COUNTIF($K$4:$K$150,3),"",INDEX(Sheet1!D$4:D$150,SMALL(IF($K$4:$K$150&lt;&gt;"",IF($K$4:$K$150=3,ROW(D$4:D$150)-ROW(D$4)+1)),ROWS(D$4:D7))))</f>
        <v/>
      </c>
      <c r="E7" s="32" t="str">
        <f t="array" aca="1" ref="E7" ca="1">IF(ROWS(E$4:E7)&gt;COUNTIF($K$4:$K$150,3),"",INDEX(Sheet1!E$4:E$150,SMALL(IF($K$4:$K$150&lt;&gt;"",IF($K$4:$K$150=3,ROW(E$4:E$150)-ROW(E$4)+1)),ROWS(E$4:E7))))</f>
        <v/>
      </c>
      <c r="F7" s="32" t="str">
        <f t="array" aca="1" ref="F7" ca="1">IF(ROWS(F$4:F7)&gt;COUNTIF($K$4:$K$150,3),"",INDEX(Sheet1!F$4:F$150,SMALL(IF($K$4:$K$150&lt;&gt;"",IF($K$4:$K$150=3,ROW(F$4:F$150)-ROW(F$4)+1)),ROWS(F$4:F7))))</f>
        <v/>
      </c>
      <c r="G7" s="32" t="str">
        <f t="array" aca="1" ref="G7" ca="1">IF(ROWS(G$4:G7)&gt;COUNTIF($K$4:$K$150,3),"",INDEX(Sheet1!G$4:G$150,SMALL(IF($K$4:$K$150&lt;&gt;"",IF($K$4:$K$150=3,ROW(G$4:G$150)-ROW(G$4)+1)),ROWS(G$4:G7))))</f>
        <v/>
      </c>
      <c r="H7" s="33" t="str">
        <f t="array" aca="1" ref="H7" ca="1">IF(ROWS(H$4:H7)&gt;COUNTIF($K$4:$K$150,3),"",INDEX(Sheet1!H$4:H$150,SMALL(IF($K$4:$K$150&lt;&gt;"",IF($K$4:$K$150=3,ROW(H$4:H$150)-ROW(H$4)+1)),ROWS(H$4:H7))))</f>
        <v/>
      </c>
      <c r="I7" s="34" t="str">
        <f t="shared" ca="1" si="0"/>
        <v/>
      </c>
      <c r="K7" s="31">
        <f ca="1">IF(Sheet1!$H7&lt;&gt;"",SUMPRODUCT(--(L7:N7)),"")</f>
        <v>2</v>
      </c>
      <c r="L7" t="b">
        <f ca="1">IF(Sheet1!$H7&lt;&gt;"",TODAY()-Sheet1!$H7&gt;=0,"")</f>
        <v>1</v>
      </c>
      <c r="M7" s="28" t="b">
        <f ca="1">IF(Sheet1!$H7&lt;&gt;"",TODAY()-Sheet1!$H7&lt;=$K$2,"")</f>
        <v>0</v>
      </c>
      <c r="N7" s="29" t="b">
        <f ca="1">IF(Sheet1!$H7&lt;&gt;"",TODAY()-Sheet1!$H7&gt;=$J$2,"")</f>
        <v>1</v>
      </c>
      <c r="O7">
        <f t="array" aca="1" ref="O7" ca="1">IF(Sheet1!$H7&lt;&gt;"",TODAY()-Sheet1!H7,"")</f>
        <v>29</v>
      </c>
    </row>
    <row r="8" spans="1:15" ht="18" x14ac:dyDescent="0.4">
      <c r="A8" s="32" t="str">
        <f t="array" aca="1" ref="A8" ca="1">IF(ROWS(A$4:A8)&gt;COUNTIF($K$4:$K$150,3),"",INDEX(Sheet1!A$4:A$150,SMALL(IF($K$4:$K$150&lt;&gt;"",IF($K$4:$K$150=3,ROW(A$4:A$150)-ROW(A$4)+1)),ROWS(A$4:A8))))</f>
        <v/>
      </c>
      <c r="B8" s="33" t="str">
        <f t="array" aca="1" ref="B8" ca="1">IF(ROWS(B$4:B8)&gt;COUNTIF($K$4:$K$150,3),"",INDEX(Sheet1!B$4:B$150,SMALL(IF($K$4:$K$150&lt;&gt;"",IF($K$4:$K$150=3,ROW(B$4:B$150)-ROW(B$4)+1)),ROWS(B$4:B8))))</f>
        <v/>
      </c>
      <c r="C8" s="32" t="str">
        <f t="array" aca="1" ref="C8" ca="1">IF(ROWS(C$4:C8)&gt;COUNTIF($K$4:$K$150,3),"",INDEX(Sheet1!C$4:C$150,SMALL(IF($K$4:$K$150&lt;&gt;"",IF($K$4:$K$150=3,ROW(C$4:C$150)-ROW(C$4)+1)),ROWS(C$4:C8))))</f>
        <v/>
      </c>
      <c r="D8" s="32" t="str">
        <f t="array" aca="1" ref="D8" ca="1">IF(ROWS(D$4:D8)&gt;COUNTIF($K$4:$K$150,3),"",INDEX(Sheet1!D$4:D$150,SMALL(IF($K$4:$K$150&lt;&gt;"",IF($K$4:$K$150=3,ROW(D$4:D$150)-ROW(D$4)+1)),ROWS(D$4:D8))))</f>
        <v/>
      </c>
      <c r="E8" s="32" t="str">
        <f t="array" aca="1" ref="E8" ca="1">IF(ROWS(E$4:E8)&gt;COUNTIF($K$4:$K$150,3),"",INDEX(Sheet1!E$4:E$150,SMALL(IF($K$4:$K$150&lt;&gt;"",IF($K$4:$K$150=3,ROW(E$4:E$150)-ROW(E$4)+1)),ROWS(E$4:E8))))</f>
        <v/>
      </c>
      <c r="F8" s="32" t="str">
        <f t="array" aca="1" ref="F8" ca="1">IF(ROWS(F$4:F8)&gt;COUNTIF($K$4:$K$150,3),"",INDEX(Sheet1!F$4:F$150,SMALL(IF($K$4:$K$150&lt;&gt;"",IF($K$4:$K$150=3,ROW(F$4:F$150)-ROW(F$4)+1)),ROWS(F$4:F8))))</f>
        <v/>
      </c>
      <c r="G8" s="32" t="str">
        <f t="array" aca="1" ref="G8" ca="1">IF(ROWS(G$4:G8)&gt;COUNTIF($K$4:$K$150,3),"",INDEX(Sheet1!G$4:G$150,SMALL(IF($K$4:$K$150&lt;&gt;"",IF($K$4:$K$150=3,ROW(G$4:G$150)-ROW(G$4)+1)),ROWS(G$4:G8))))</f>
        <v/>
      </c>
      <c r="H8" s="33" t="str">
        <f t="array" aca="1" ref="H8" ca="1">IF(ROWS(H$4:H8)&gt;COUNTIF($K$4:$K$150,3),"",INDEX(Sheet1!H$4:H$150,SMALL(IF($K$4:$K$150&lt;&gt;"",IF($K$4:$K$150=3,ROW(H$4:H$150)-ROW(H$4)+1)),ROWS(H$4:H8))))</f>
        <v/>
      </c>
      <c r="I8" s="34" t="str">
        <f t="shared" ca="1" si="0"/>
        <v/>
      </c>
      <c r="K8" s="31">
        <f ca="1">IF(Sheet1!$H8&lt;&gt;"",SUMPRODUCT(--(L8:N8)),"")</f>
        <v>2</v>
      </c>
      <c r="L8" t="b">
        <f ca="1">IF(Sheet1!$H8&lt;&gt;"",TODAY()-Sheet1!$H8&gt;=0,"")</f>
        <v>1</v>
      </c>
      <c r="M8" s="28" t="b">
        <f ca="1">IF(Sheet1!$H8&lt;&gt;"",TODAY()-Sheet1!$H8&lt;=$K$2,"")</f>
        <v>0</v>
      </c>
      <c r="N8" s="29" t="b">
        <f ca="1">IF(Sheet1!$H8&lt;&gt;"",TODAY()-Sheet1!$H8&gt;=$J$2,"")</f>
        <v>1</v>
      </c>
      <c r="O8">
        <f t="array" aca="1" ref="O8" ca="1">IF(Sheet1!$H8&lt;&gt;"",TODAY()-Sheet1!H8,"")</f>
        <v>28</v>
      </c>
    </row>
    <row r="9" spans="1:15" ht="18" x14ac:dyDescent="0.4">
      <c r="A9" s="32" t="str">
        <f t="array" aca="1" ref="A9" ca="1">IF(ROWS(A$4:A9)&gt;COUNTIF($K$4:$K$150,3),"",INDEX(Sheet1!A$4:A$150,SMALL(IF($K$4:$K$150&lt;&gt;"",IF($K$4:$K$150=3,ROW(A$4:A$150)-ROW(A$4)+1)),ROWS(A$4:A9))))</f>
        <v/>
      </c>
      <c r="B9" s="33" t="str">
        <f t="array" aca="1" ref="B9" ca="1">IF(ROWS(B$4:B9)&gt;COUNTIF($K$4:$K$150,3),"",INDEX(Sheet1!B$4:B$150,SMALL(IF($K$4:$K$150&lt;&gt;"",IF($K$4:$K$150=3,ROW(B$4:B$150)-ROW(B$4)+1)),ROWS(B$4:B9))))</f>
        <v/>
      </c>
      <c r="C9" s="32" t="str">
        <f t="array" aca="1" ref="C9" ca="1">IF(ROWS(C$4:C9)&gt;COUNTIF($K$4:$K$150,3),"",INDEX(Sheet1!C$4:C$150,SMALL(IF($K$4:$K$150&lt;&gt;"",IF($K$4:$K$150=3,ROW(C$4:C$150)-ROW(C$4)+1)),ROWS(C$4:C9))))</f>
        <v/>
      </c>
      <c r="D9" s="32" t="str">
        <f t="array" aca="1" ref="D9" ca="1">IF(ROWS(D$4:D9)&gt;COUNTIF($K$4:$K$150,3),"",INDEX(Sheet1!D$4:D$150,SMALL(IF($K$4:$K$150&lt;&gt;"",IF($K$4:$K$150=3,ROW(D$4:D$150)-ROW(D$4)+1)),ROWS(D$4:D9))))</f>
        <v/>
      </c>
      <c r="E9" s="32" t="str">
        <f t="array" aca="1" ref="E9" ca="1">IF(ROWS(E$4:E9)&gt;COUNTIF($K$4:$K$150,3),"",INDEX(Sheet1!E$4:E$150,SMALL(IF($K$4:$K$150&lt;&gt;"",IF($K$4:$K$150=3,ROW(E$4:E$150)-ROW(E$4)+1)),ROWS(E$4:E9))))</f>
        <v/>
      </c>
      <c r="F9" s="32" t="str">
        <f t="array" aca="1" ref="F9" ca="1">IF(ROWS(F$4:F9)&gt;COUNTIF($K$4:$K$150,3),"",INDEX(Sheet1!F$4:F$150,SMALL(IF($K$4:$K$150&lt;&gt;"",IF($K$4:$K$150=3,ROW(F$4:F$150)-ROW(F$4)+1)),ROWS(F$4:F9))))</f>
        <v/>
      </c>
      <c r="G9" s="32" t="str">
        <f t="array" aca="1" ref="G9" ca="1">IF(ROWS(G$4:G9)&gt;COUNTIF($K$4:$K$150,3),"",INDEX(Sheet1!G$4:G$150,SMALL(IF($K$4:$K$150&lt;&gt;"",IF($K$4:$K$150=3,ROW(G$4:G$150)-ROW(G$4)+1)),ROWS(G$4:G9))))</f>
        <v/>
      </c>
      <c r="H9" s="33" t="str">
        <f t="array" aca="1" ref="H9" ca="1">IF(ROWS(H$4:H9)&gt;COUNTIF($K$4:$K$150,3),"",INDEX(Sheet1!H$4:H$150,SMALL(IF($K$4:$K$150&lt;&gt;"",IF($K$4:$K$150=3,ROW(H$4:H$150)-ROW(H$4)+1)),ROWS(H$4:H9))))</f>
        <v/>
      </c>
      <c r="I9" s="34" t="str">
        <f t="shared" ca="1" si="0"/>
        <v/>
      </c>
      <c r="K9" s="31">
        <f ca="1">IF(Sheet1!$H9&lt;&gt;"",SUMPRODUCT(--(L9:N9)),"")</f>
        <v>2</v>
      </c>
      <c r="L9" t="b">
        <f ca="1">IF(Sheet1!$H9&lt;&gt;"",TODAY()-Sheet1!$H9&gt;=0,"")</f>
        <v>1</v>
      </c>
      <c r="M9" s="28" t="b">
        <f ca="1">IF(Sheet1!$H9&lt;&gt;"",TODAY()-Sheet1!$H9&lt;=$K$2,"")</f>
        <v>0</v>
      </c>
      <c r="N9" s="29" t="b">
        <f ca="1">IF(Sheet1!$H9&lt;&gt;"",TODAY()-Sheet1!$H9&gt;=$J$2,"")</f>
        <v>1</v>
      </c>
      <c r="O9">
        <f t="array" aca="1" ref="O9" ca="1">IF(Sheet1!$H9&lt;&gt;"",TODAY()-Sheet1!H9,"")</f>
        <v>25</v>
      </c>
    </row>
    <row r="10" spans="1:15" ht="18" x14ac:dyDescent="0.4">
      <c r="A10" s="32" t="str">
        <f t="array" aca="1" ref="A10" ca="1">IF(ROWS(A$4:A10)&gt;COUNTIF($K$4:$K$150,3),"",INDEX(Sheet1!A$4:A$150,SMALL(IF($K$4:$K$150&lt;&gt;"",IF($K$4:$K$150=3,ROW(A$4:A$150)-ROW(A$4)+1)),ROWS(A$4:A10))))</f>
        <v/>
      </c>
      <c r="B10" s="33" t="str">
        <f t="array" aca="1" ref="B10" ca="1">IF(ROWS(B$4:B10)&gt;COUNTIF($K$4:$K$150,3),"",INDEX(Sheet1!B$4:B$150,SMALL(IF($K$4:$K$150&lt;&gt;"",IF($K$4:$K$150=3,ROW(B$4:B$150)-ROW(B$4)+1)),ROWS(B$4:B10))))</f>
        <v/>
      </c>
      <c r="C10" s="32" t="str">
        <f t="array" aca="1" ref="C10" ca="1">IF(ROWS(C$4:C10)&gt;COUNTIF($K$4:$K$150,3),"",INDEX(Sheet1!C$4:C$150,SMALL(IF($K$4:$K$150&lt;&gt;"",IF($K$4:$K$150=3,ROW(C$4:C$150)-ROW(C$4)+1)),ROWS(C$4:C10))))</f>
        <v/>
      </c>
      <c r="D10" s="32" t="str">
        <f t="array" aca="1" ref="D10" ca="1">IF(ROWS(D$4:D10)&gt;COUNTIF($K$4:$K$150,3),"",INDEX(Sheet1!D$4:D$150,SMALL(IF($K$4:$K$150&lt;&gt;"",IF($K$4:$K$150=3,ROW(D$4:D$150)-ROW(D$4)+1)),ROWS(D$4:D10))))</f>
        <v/>
      </c>
      <c r="E10" s="32" t="str">
        <f t="array" aca="1" ref="E10" ca="1">IF(ROWS(E$4:E10)&gt;COUNTIF($K$4:$K$150,3),"",INDEX(Sheet1!E$4:E$150,SMALL(IF($K$4:$K$150&lt;&gt;"",IF($K$4:$K$150=3,ROW(E$4:E$150)-ROW(E$4)+1)),ROWS(E$4:E10))))</f>
        <v/>
      </c>
      <c r="F10" s="32" t="str">
        <f t="array" aca="1" ref="F10" ca="1">IF(ROWS(F$4:F10)&gt;COUNTIF($K$4:$K$150,3),"",INDEX(Sheet1!F$4:F$150,SMALL(IF($K$4:$K$150&lt;&gt;"",IF($K$4:$K$150=3,ROW(F$4:F$150)-ROW(F$4)+1)),ROWS(F$4:F10))))</f>
        <v/>
      </c>
      <c r="G10" s="32" t="str">
        <f t="array" aca="1" ref="G10" ca="1">IF(ROWS(G$4:G10)&gt;COUNTIF($K$4:$K$150,3),"",INDEX(Sheet1!G$4:G$150,SMALL(IF($K$4:$K$150&lt;&gt;"",IF($K$4:$K$150=3,ROW(G$4:G$150)-ROW(G$4)+1)),ROWS(G$4:G10))))</f>
        <v/>
      </c>
      <c r="H10" s="33" t="str">
        <f t="array" aca="1" ref="H10" ca="1">IF(ROWS(H$4:H10)&gt;COUNTIF($K$4:$K$150,3),"",INDEX(Sheet1!H$4:H$150,SMALL(IF($K$4:$K$150&lt;&gt;"",IF($K$4:$K$150=3,ROW(H$4:H$150)-ROW(H$4)+1)),ROWS(H$4:H10))))</f>
        <v/>
      </c>
      <c r="I10" s="34" t="str">
        <f t="shared" ca="1" si="0"/>
        <v/>
      </c>
      <c r="K10" s="31">
        <f ca="1">IF(Sheet1!$H10&lt;&gt;"",SUMPRODUCT(--(L10:N10)),"")</f>
        <v>2</v>
      </c>
      <c r="L10" t="b">
        <f ca="1">IF(Sheet1!$H10&lt;&gt;"",TODAY()-Sheet1!$H10&gt;=0,"")</f>
        <v>1</v>
      </c>
      <c r="M10" s="28" t="b">
        <f ca="1">IF(Sheet1!$H10&lt;&gt;"",TODAY()-Sheet1!$H10&lt;=$K$2,"")</f>
        <v>0</v>
      </c>
      <c r="N10" s="29" t="b">
        <f ca="1">IF(Sheet1!$H10&lt;&gt;"",TODAY()-Sheet1!$H10&gt;=$J$2,"")</f>
        <v>1</v>
      </c>
      <c r="O10">
        <f t="array" aca="1" ref="O10" ca="1">IF(Sheet1!$H10&lt;&gt;"",TODAY()-Sheet1!H10,"")</f>
        <v>30</v>
      </c>
    </row>
    <row r="11" spans="1:15" ht="18" x14ac:dyDescent="0.4">
      <c r="A11" s="32" t="str">
        <f t="array" aca="1" ref="A11" ca="1">IF(ROWS(A$4:A11)&gt;COUNTIF($K$4:$K$150,3),"",INDEX(Sheet1!A$4:A$150,SMALL(IF($K$4:$K$150&lt;&gt;"",IF($K$4:$K$150=3,ROW(A$4:A$150)-ROW(A$4)+1)),ROWS(A$4:A11))))</f>
        <v/>
      </c>
      <c r="B11" s="33" t="str">
        <f t="array" aca="1" ref="B11" ca="1">IF(ROWS(B$4:B11)&gt;COUNTIF($K$4:$K$150,3),"",INDEX(Sheet1!B$4:B$150,SMALL(IF($K$4:$K$150&lt;&gt;"",IF($K$4:$K$150=3,ROW(B$4:B$150)-ROW(B$4)+1)),ROWS(B$4:B11))))</f>
        <v/>
      </c>
      <c r="C11" s="32" t="str">
        <f t="array" aca="1" ref="C11" ca="1">IF(ROWS(C$4:C11)&gt;COUNTIF($K$4:$K$150,3),"",INDEX(Sheet1!C$4:C$150,SMALL(IF($K$4:$K$150&lt;&gt;"",IF($K$4:$K$150=3,ROW(C$4:C$150)-ROW(C$4)+1)),ROWS(C$4:C11))))</f>
        <v/>
      </c>
      <c r="D11" s="32" t="str">
        <f t="array" aca="1" ref="D11" ca="1">IF(ROWS(D$4:D11)&gt;COUNTIF($K$4:$K$150,3),"",INDEX(Sheet1!D$4:D$150,SMALL(IF($K$4:$K$150&lt;&gt;"",IF($K$4:$K$150=3,ROW(D$4:D$150)-ROW(D$4)+1)),ROWS(D$4:D11))))</f>
        <v/>
      </c>
      <c r="E11" s="32" t="str">
        <f t="array" aca="1" ref="E11" ca="1">IF(ROWS(E$4:E11)&gt;COUNTIF($K$4:$K$150,3),"",INDEX(Sheet1!E$4:E$150,SMALL(IF($K$4:$K$150&lt;&gt;"",IF($K$4:$K$150=3,ROW(E$4:E$150)-ROW(E$4)+1)),ROWS(E$4:E11))))</f>
        <v/>
      </c>
      <c r="F11" s="32" t="str">
        <f t="array" aca="1" ref="F11" ca="1">IF(ROWS(F$4:F11)&gt;COUNTIF($K$4:$K$150,3),"",INDEX(Sheet1!F$4:F$150,SMALL(IF($K$4:$K$150&lt;&gt;"",IF($K$4:$K$150=3,ROW(F$4:F$150)-ROW(F$4)+1)),ROWS(F$4:F11))))</f>
        <v/>
      </c>
      <c r="G11" s="32" t="str">
        <f t="array" aca="1" ref="G11" ca="1">IF(ROWS(G$4:G11)&gt;COUNTIF($K$4:$K$150,3),"",INDEX(Sheet1!G$4:G$150,SMALL(IF($K$4:$K$150&lt;&gt;"",IF($K$4:$K$150=3,ROW(G$4:G$150)-ROW(G$4)+1)),ROWS(G$4:G11))))</f>
        <v/>
      </c>
      <c r="H11" s="33" t="str">
        <f t="array" aca="1" ref="H11" ca="1">IF(ROWS(H$4:H11)&gt;COUNTIF($K$4:$K$150,3),"",INDEX(Sheet1!H$4:H$150,SMALL(IF($K$4:$K$150&lt;&gt;"",IF($K$4:$K$150=3,ROW(H$4:H$150)-ROW(H$4)+1)),ROWS(H$4:H11))))</f>
        <v/>
      </c>
      <c r="I11" s="34" t="str">
        <f t="shared" ca="1" si="0"/>
        <v/>
      </c>
      <c r="K11" s="31">
        <f ca="1">IF(Sheet1!$H11&lt;&gt;"",SUMPRODUCT(--(L11:N11)),"")</f>
        <v>3</v>
      </c>
      <c r="L11" t="b">
        <f ca="1">IF(Sheet1!$H11&lt;&gt;"",TODAY()-Sheet1!$H11&gt;=0,"")</f>
        <v>1</v>
      </c>
      <c r="M11" s="28" t="b">
        <f ca="1">IF(Sheet1!$H11&lt;&gt;"",TODAY()-Sheet1!$H11&lt;=$K$2,"")</f>
        <v>1</v>
      </c>
      <c r="N11" s="29" t="b">
        <f ca="1">IF(Sheet1!$H11&lt;&gt;"",TODAY()-Sheet1!$H11&gt;=$J$2,"")</f>
        <v>1</v>
      </c>
      <c r="O11">
        <f t="array" aca="1" ref="O11" ca="1">IF(Sheet1!$H11&lt;&gt;"",TODAY()-Sheet1!H11,"")</f>
        <v>10</v>
      </c>
    </row>
    <row r="12" spans="1:15" ht="18" x14ac:dyDescent="0.4">
      <c r="A12" s="32" t="str">
        <f t="array" aca="1" ref="A12" ca="1">IF(ROWS(A$4:A12)&gt;COUNTIF($K$4:$K$150,3),"",INDEX(Sheet1!A$4:A$150,SMALL(IF($K$4:$K$150&lt;&gt;"",IF($K$4:$K$150=3,ROW(A$4:A$150)-ROW(A$4)+1)),ROWS(A$4:A12))))</f>
        <v/>
      </c>
      <c r="B12" s="33" t="str">
        <f t="array" aca="1" ref="B12" ca="1">IF(ROWS(B$4:B12)&gt;COUNTIF($K$4:$K$150,3),"",INDEX(Sheet1!B$4:B$150,SMALL(IF($K$4:$K$150&lt;&gt;"",IF($K$4:$K$150=3,ROW(B$4:B$150)-ROW(B$4)+1)),ROWS(B$4:B12))))</f>
        <v/>
      </c>
      <c r="C12" s="32" t="str">
        <f t="array" aca="1" ref="C12" ca="1">IF(ROWS(C$4:C12)&gt;COUNTIF($K$4:$K$150,3),"",INDEX(Sheet1!C$4:C$150,SMALL(IF($K$4:$K$150&lt;&gt;"",IF($K$4:$K$150=3,ROW(C$4:C$150)-ROW(C$4)+1)),ROWS(C$4:C12))))</f>
        <v/>
      </c>
      <c r="D12" s="32" t="str">
        <f t="array" aca="1" ref="D12" ca="1">IF(ROWS(D$4:D12)&gt;COUNTIF($K$4:$K$150,3),"",INDEX(Sheet1!D$4:D$150,SMALL(IF($K$4:$K$150&lt;&gt;"",IF($K$4:$K$150=3,ROW(D$4:D$150)-ROW(D$4)+1)),ROWS(D$4:D12))))</f>
        <v/>
      </c>
      <c r="E12" s="32" t="str">
        <f t="array" aca="1" ref="E12" ca="1">IF(ROWS(E$4:E12)&gt;COUNTIF($K$4:$K$150,3),"",INDEX(Sheet1!E$4:E$150,SMALL(IF($K$4:$K$150&lt;&gt;"",IF($K$4:$K$150=3,ROW(E$4:E$150)-ROW(E$4)+1)),ROWS(E$4:E12))))</f>
        <v/>
      </c>
      <c r="F12" s="32" t="str">
        <f t="array" aca="1" ref="F12" ca="1">IF(ROWS(F$4:F12)&gt;COUNTIF($K$4:$K$150,3),"",INDEX(Sheet1!F$4:F$150,SMALL(IF($K$4:$K$150&lt;&gt;"",IF($K$4:$K$150=3,ROW(F$4:F$150)-ROW(F$4)+1)),ROWS(F$4:F12))))</f>
        <v/>
      </c>
      <c r="G12" s="32" t="str">
        <f t="array" aca="1" ref="G12" ca="1">IF(ROWS(G$4:G12)&gt;COUNTIF($K$4:$K$150,3),"",INDEX(Sheet1!G$4:G$150,SMALL(IF($K$4:$K$150&lt;&gt;"",IF($K$4:$K$150=3,ROW(G$4:G$150)-ROW(G$4)+1)),ROWS(G$4:G12))))</f>
        <v/>
      </c>
      <c r="H12" s="33" t="str">
        <f t="array" aca="1" ref="H12" ca="1">IF(ROWS(H$4:H12)&gt;COUNTIF($K$4:$K$150,3),"",INDEX(Sheet1!H$4:H$150,SMALL(IF($K$4:$K$150&lt;&gt;"",IF($K$4:$K$150=3,ROW(H$4:H$150)-ROW(H$4)+1)),ROWS(H$4:H12))))</f>
        <v/>
      </c>
      <c r="I12" s="34" t="str">
        <f t="shared" ca="1" si="0"/>
        <v/>
      </c>
      <c r="K12" s="31">
        <f ca="1">IF(Sheet1!$H12&lt;&gt;"",SUMPRODUCT(--(L12:N12)),"")</f>
        <v>2</v>
      </c>
      <c r="L12" t="b">
        <f ca="1">IF(Sheet1!$H12&lt;&gt;"",TODAY()-Sheet1!$H12&gt;=0,"")</f>
        <v>1</v>
      </c>
      <c r="M12" s="28" t="b">
        <f ca="1">IF(Sheet1!$H12&lt;&gt;"",TODAY()-Sheet1!$H12&lt;=$K$2,"")</f>
        <v>0</v>
      </c>
      <c r="N12" s="29" t="b">
        <f ca="1">IF(Sheet1!$H12&lt;&gt;"",TODAY()-Sheet1!$H12&gt;=$J$2,"")</f>
        <v>1</v>
      </c>
      <c r="O12">
        <f t="array" aca="1" ref="O12" ca="1">IF(Sheet1!$H12&lt;&gt;"",TODAY()-Sheet1!H12,"")</f>
        <v>21</v>
      </c>
    </row>
    <row r="13" spans="1:15" ht="18" x14ac:dyDescent="0.4">
      <c r="A13" s="32" t="str">
        <f t="array" aca="1" ref="A13" ca="1">IF(ROWS(A$4:A13)&gt;COUNTIF($K$4:$K$150,3),"",INDEX(Sheet1!A$4:A$150,SMALL(IF($K$4:$K$150&lt;&gt;"",IF($K$4:$K$150=3,ROW(A$4:A$150)-ROW(A$4)+1)),ROWS(A$4:A13))))</f>
        <v/>
      </c>
      <c r="B13" s="33" t="str">
        <f t="array" aca="1" ref="B13" ca="1">IF(ROWS(B$4:B13)&gt;COUNTIF($K$4:$K$150,3),"",INDEX(Sheet1!B$4:B$150,SMALL(IF($K$4:$K$150&lt;&gt;"",IF($K$4:$K$150=3,ROW(B$4:B$150)-ROW(B$4)+1)),ROWS(B$4:B13))))</f>
        <v/>
      </c>
      <c r="C13" s="32" t="str">
        <f t="array" aca="1" ref="C13" ca="1">IF(ROWS(C$4:C13)&gt;COUNTIF($K$4:$K$150,3),"",INDEX(Sheet1!C$4:C$150,SMALL(IF($K$4:$K$150&lt;&gt;"",IF($K$4:$K$150=3,ROW(C$4:C$150)-ROW(C$4)+1)),ROWS(C$4:C13))))</f>
        <v/>
      </c>
      <c r="D13" s="32" t="str">
        <f t="array" aca="1" ref="D13" ca="1">IF(ROWS(D$4:D13)&gt;COUNTIF($K$4:$K$150,3),"",INDEX(Sheet1!D$4:D$150,SMALL(IF($K$4:$K$150&lt;&gt;"",IF($K$4:$K$150=3,ROW(D$4:D$150)-ROW(D$4)+1)),ROWS(D$4:D13))))</f>
        <v/>
      </c>
      <c r="E13" s="32" t="str">
        <f t="array" aca="1" ref="E13" ca="1">IF(ROWS(E$4:E13)&gt;COUNTIF($K$4:$K$150,3),"",INDEX(Sheet1!E$4:E$150,SMALL(IF($K$4:$K$150&lt;&gt;"",IF($K$4:$K$150=3,ROW(E$4:E$150)-ROW(E$4)+1)),ROWS(E$4:E13))))</f>
        <v/>
      </c>
      <c r="F13" s="32" t="str">
        <f t="array" aca="1" ref="F13" ca="1">IF(ROWS(F$4:F13)&gt;COUNTIF($K$4:$K$150,3),"",INDEX(Sheet1!F$4:F$150,SMALL(IF($K$4:$K$150&lt;&gt;"",IF($K$4:$K$150=3,ROW(F$4:F$150)-ROW(F$4)+1)),ROWS(F$4:F13))))</f>
        <v/>
      </c>
      <c r="G13" s="32" t="str">
        <f t="array" aca="1" ref="G13" ca="1">IF(ROWS(G$4:G13)&gt;COUNTIF($K$4:$K$150,3),"",INDEX(Sheet1!G$4:G$150,SMALL(IF($K$4:$K$150&lt;&gt;"",IF($K$4:$K$150=3,ROW(G$4:G$150)-ROW(G$4)+1)),ROWS(G$4:G13))))</f>
        <v/>
      </c>
      <c r="H13" s="33" t="str">
        <f t="array" aca="1" ref="H13" ca="1">IF(ROWS(H$4:H13)&gt;COUNTIF($K$4:$K$150,3),"",INDEX(Sheet1!H$4:H$150,SMALL(IF($K$4:$K$150&lt;&gt;"",IF($K$4:$K$150=3,ROW(H$4:H$150)-ROW(H$4)+1)),ROWS(H$4:H13))))</f>
        <v/>
      </c>
      <c r="I13" s="34" t="str">
        <f t="shared" ca="1" si="0"/>
        <v/>
      </c>
      <c r="K13" s="31">
        <f ca="1">IF(Sheet1!$H13&lt;&gt;"",SUMPRODUCT(--(L13:N13)),"")</f>
        <v>2</v>
      </c>
      <c r="L13" t="b">
        <f ca="1">IF(Sheet1!$H13&lt;&gt;"",TODAY()-Sheet1!$H13&gt;=0,"")</f>
        <v>1</v>
      </c>
      <c r="M13" s="28" t="b">
        <f ca="1">IF(Sheet1!$H13&lt;&gt;"",TODAY()-Sheet1!$H13&lt;=$K$2,"")</f>
        <v>0</v>
      </c>
      <c r="N13" s="29" t="b">
        <f ca="1">IF(Sheet1!$H13&lt;&gt;"",TODAY()-Sheet1!$H13&gt;=$J$2,"")</f>
        <v>1</v>
      </c>
      <c r="O13">
        <f t="array" aca="1" ref="O13" ca="1">IF(Sheet1!$H13&lt;&gt;"",TODAY()-Sheet1!H13,"")</f>
        <v>30</v>
      </c>
    </row>
    <row r="14" spans="1:15" ht="18" x14ac:dyDescent="0.4">
      <c r="A14" s="32" t="str">
        <f t="array" aca="1" ref="A14" ca="1">IF(ROWS(A$4:A14)&gt;COUNTIF($K$4:$K$150,3),"",INDEX(Sheet1!A$4:A$150,SMALL(IF($K$4:$K$150&lt;&gt;"",IF($K$4:$K$150=3,ROW(A$4:A$150)-ROW(A$4)+1)),ROWS(A$4:A14))))</f>
        <v/>
      </c>
      <c r="B14" s="33" t="str">
        <f t="array" aca="1" ref="B14" ca="1">IF(ROWS(B$4:B14)&gt;COUNTIF($K$4:$K$150,3),"",INDEX(Sheet1!B$4:B$150,SMALL(IF($K$4:$K$150&lt;&gt;"",IF($K$4:$K$150=3,ROW(B$4:B$150)-ROW(B$4)+1)),ROWS(B$4:B14))))</f>
        <v/>
      </c>
      <c r="C14" s="32" t="str">
        <f t="array" aca="1" ref="C14" ca="1">IF(ROWS(C$4:C14)&gt;COUNTIF($K$4:$K$150,3),"",INDEX(Sheet1!C$4:C$150,SMALL(IF($K$4:$K$150&lt;&gt;"",IF($K$4:$K$150=3,ROW(C$4:C$150)-ROW(C$4)+1)),ROWS(C$4:C14))))</f>
        <v/>
      </c>
      <c r="D14" s="32" t="str">
        <f t="array" aca="1" ref="D14" ca="1">IF(ROWS(D$4:D14)&gt;COUNTIF($K$4:$K$150,3),"",INDEX(Sheet1!D$4:D$150,SMALL(IF($K$4:$K$150&lt;&gt;"",IF($K$4:$K$150=3,ROW(D$4:D$150)-ROW(D$4)+1)),ROWS(D$4:D14))))</f>
        <v/>
      </c>
      <c r="E14" s="32" t="str">
        <f t="array" aca="1" ref="E14" ca="1">IF(ROWS(E$4:E14)&gt;COUNTIF($K$4:$K$150,3),"",INDEX(Sheet1!E$4:E$150,SMALL(IF($K$4:$K$150&lt;&gt;"",IF($K$4:$K$150=3,ROW(E$4:E$150)-ROW(E$4)+1)),ROWS(E$4:E14))))</f>
        <v/>
      </c>
      <c r="F14" s="32" t="str">
        <f t="array" aca="1" ref="F14" ca="1">IF(ROWS(F$4:F14)&gt;COUNTIF($K$4:$K$150,3),"",INDEX(Sheet1!F$4:F$150,SMALL(IF($K$4:$K$150&lt;&gt;"",IF($K$4:$K$150=3,ROW(F$4:F$150)-ROW(F$4)+1)),ROWS(F$4:F14))))</f>
        <v/>
      </c>
      <c r="G14" s="32" t="str">
        <f t="array" aca="1" ref="G14" ca="1">IF(ROWS(G$4:G14)&gt;COUNTIF($K$4:$K$150,3),"",INDEX(Sheet1!G$4:G$150,SMALL(IF($K$4:$K$150&lt;&gt;"",IF($K$4:$K$150=3,ROW(G$4:G$150)-ROW(G$4)+1)),ROWS(G$4:G14))))</f>
        <v/>
      </c>
      <c r="H14" s="33" t="str">
        <f t="array" aca="1" ref="H14" ca="1">IF(ROWS(H$4:H14)&gt;COUNTIF($K$4:$K$150,3),"",INDEX(Sheet1!H$4:H$150,SMALL(IF($K$4:$K$150&lt;&gt;"",IF($K$4:$K$150=3,ROW(H$4:H$150)-ROW(H$4)+1)),ROWS(H$4:H14))))</f>
        <v/>
      </c>
      <c r="I14" s="34" t="str">
        <f t="shared" ca="1" si="0"/>
        <v/>
      </c>
      <c r="K14" s="31">
        <f ca="1">IF(Sheet1!$H14&lt;&gt;"",SUMPRODUCT(--(L14:N14)),"")</f>
        <v>2</v>
      </c>
      <c r="L14" t="b">
        <f ca="1">IF(Sheet1!$H14&lt;&gt;"",TODAY()-Sheet1!$H14&gt;=0,"")</f>
        <v>1</v>
      </c>
      <c r="M14" s="28" t="b">
        <f ca="1">IF(Sheet1!$H14&lt;&gt;"",TODAY()-Sheet1!$H14&lt;=$K$2,"")</f>
        <v>0</v>
      </c>
      <c r="N14" s="29" t="b">
        <f ca="1">IF(Sheet1!$H14&lt;&gt;"",TODAY()-Sheet1!$H14&gt;=$J$2,"")</f>
        <v>1</v>
      </c>
      <c r="O14">
        <f t="array" aca="1" ref="O14" ca="1">IF(Sheet1!$H14&lt;&gt;"",TODAY()-Sheet1!H14,"")</f>
        <v>22</v>
      </c>
    </row>
    <row r="15" spans="1:15" ht="18" x14ac:dyDescent="0.4">
      <c r="A15" s="32" t="str">
        <f t="array" aca="1" ref="A15" ca="1">IF(ROWS(A$4:A15)&gt;COUNTIF($K$4:$K$150,3),"",INDEX(Sheet1!A$4:A$150,SMALL(IF($K$4:$K$150&lt;&gt;"",IF($K$4:$K$150=3,ROW(A$4:A$150)-ROW(A$4)+1)),ROWS(A$4:A15))))</f>
        <v/>
      </c>
      <c r="B15" s="33" t="str">
        <f t="array" aca="1" ref="B15" ca="1">IF(ROWS(B$4:B15)&gt;COUNTIF($K$4:$K$150,3),"",INDEX(Sheet1!B$4:B$150,SMALL(IF($K$4:$K$150&lt;&gt;"",IF($K$4:$K$150=3,ROW(B$4:B$150)-ROW(B$4)+1)),ROWS(B$4:B15))))</f>
        <v/>
      </c>
      <c r="C15" s="32" t="str">
        <f t="array" aca="1" ref="C15" ca="1">IF(ROWS(C$4:C15)&gt;COUNTIF($K$4:$K$150,3),"",INDEX(Sheet1!C$4:C$150,SMALL(IF($K$4:$K$150&lt;&gt;"",IF($K$4:$K$150=3,ROW(C$4:C$150)-ROW(C$4)+1)),ROWS(C$4:C15))))</f>
        <v/>
      </c>
      <c r="D15" s="32" t="str">
        <f t="array" aca="1" ref="D15" ca="1">IF(ROWS(D$4:D15)&gt;COUNTIF($K$4:$K$150,3),"",INDEX(Sheet1!D$4:D$150,SMALL(IF($K$4:$K$150&lt;&gt;"",IF($K$4:$K$150=3,ROW(D$4:D$150)-ROW(D$4)+1)),ROWS(D$4:D15))))</f>
        <v/>
      </c>
      <c r="E15" s="32" t="str">
        <f t="array" aca="1" ref="E15" ca="1">IF(ROWS(E$4:E15)&gt;COUNTIF($K$4:$K$150,3),"",INDEX(Sheet1!E$4:E$150,SMALL(IF($K$4:$K$150&lt;&gt;"",IF($K$4:$K$150=3,ROW(E$4:E$150)-ROW(E$4)+1)),ROWS(E$4:E15))))</f>
        <v/>
      </c>
      <c r="F15" s="32" t="str">
        <f t="array" aca="1" ref="F15" ca="1">IF(ROWS(F$4:F15)&gt;COUNTIF($K$4:$K$150,3),"",INDEX(Sheet1!F$4:F$150,SMALL(IF($K$4:$K$150&lt;&gt;"",IF($K$4:$K$150=3,ROW(F$4:F$150)-ROW(F$4)+1)),ROWS(F$4:F15))))</f>
        <v/>
      </c>
      <c r="G15" s="32" t="str">
        <f t="array" aca="1" ref="G15" ca="1">IF(ROWS(G$4:G15)&gt;COUNTIF($K$4:$K$150,3),"",INDEX(Sheet1!G$4:G$150,SMALL(IF($K$4:$K$150&lt;&gt;"",IF($K$4:$K$150=3,ROW(G$4:G$150)-ROW(G$4)+1)),ROWS(G$4:G15))))</f>
        <v/>
      </c>
      <c r="H15" s="33" t="str">
        <f t="array" aca="1" ref="H15" ca="1">IF(ROWS(H$4:H15)&gt;COUNTIF($K$4:$K$150,3),"",INDEX(Sheet1!H$4:H$150,SMALL(IF($K$4:$K$150&lt;&gt;"",IF($K$4:$K$150=3,ROW(H$4:H$150)-ROW(H$4)+1)),ROWS(H$4:H15))))</f>
        <v/>
      </c>
      <c r="I15" s="34" t="str">
        <f t="shared" ca="1" si="0"/>
        <v/>
      </c>
      <c r="K15" s="31">
        <f ca="1">IF(Sheet1!$H15&lt;&gt;"",SUMPRODUCT(--(L15:N15)),"")</f>
        <v>2</v>
      </c>
      <c r="L15" t="b">
        <f ca="1">IF(Sheet1!$H15&lt;&gt;"",TODAY()-Sheet1!$H15&gt;=0,"")</f>
        <v>1</v>
      </c>
      <c r="M15" s="28" t="b">
        <f ca="1">IF(Sheet1!$H15&lt;&gt;"",TODAY()-Sheet1!$H15&lt;=$K$2,"")</f>
        <v>0</v>
      </c>
      <c r="N15" s="29" t="b">
        <f ca="1">IF(Sheet1!$H15&lt;&gt;"",TODAY()-Sheet1!$H15&gt;=$J$2,"")</f>
        <v>1</v>
      </c>
      <c r="O15">
        <f t="array" aca="1" ref="O15" ca="1">IF(Sheet1!$H15&lt;&gt;"",TODAY()-Sheet1!H15,"")</f>
        <v>27</v>
      </c>
    </row>
    <row r="16" spans="1:15" ht="18" x14ac:dyDescent="0.4">
      <c r="A16" s="32" t="str">
        <f t="array" aca="1" ref="A16" ca="1">IF(ROWS(A$4:A16)&gt;COUNTIF($K$4:$K$150,3),"",INDEX(Sheet1!A$4:A$150,SMALL(IF($K$4:$K$150&lt;&gt;"",IF($K$4:$K$150=3,ROW(A$4:A$150)-ROW(A$4)+1)),ROWS(A$4:A16))))</f>
        <v/>
      </c>
      <c r="B16" s="33" t="str">
        <f t="array" aca="1" ref="B16" ca="1">IF(ROWS(B$4:B16)&gt;COUNTIF($K$4:$K$150,3),"",INDEX(Sheet1!B$4:B$150,SMALL(IF($K$4:$K$150&lt;&gt;"",IF($K$4:$K$150=3,ROW(B$4:B$150)-ROW(B$4)+1)),ROWS(B$4:B16))))</f>
        <v/>
      </c>
      <c r="C16" s="32" t="str">
        <f t="array" aca="1" ref="C16" ca="1">IF(ROWS(C$4:C16)&gt;COUNTIF($K$4:$K$150,3),"",INDEX(Sheet1!C$4:C$150,SMALL(IF($K$4:$K$150&lt;&gt;"",IF($K$4:$K$150=3,ROW(C$4:C$150)-ROW(C$4)+1)),ROWS(C$4:C16))))</f>
        <v/>
      </c>
      <c r="D16" s="32" t="str">
        <f t="array" aca="1" ref="D16" ca="1">IF(ROWS(D$4:D16)&gt;COUNTIF($K$4:$K$150,3),"",INDEX(Sheet1!D$4:D$150,SMALL(IF($K$4:$K$150&lt;&gt;"",IF($K$4:$K$150=3,ROW(D$4:D$150)-ROW(D$4)+1)),ROWS(D$4:D16))))</f>
        <v/>
      </c>
      <c r="E16" s="32" t="str">
        <f t="array" aca="1" ref="E16" ca="1">IF(ROWS(E$4:E16)&gt;COUNTIF($K$4:$K$150,3),"",INDEX(Sheet1!E$4:E$150,SMALL(IF($K$4:$K$150&lt;&gt;"",IF($K$4:$K$150=3,ROW(E$4:E$150)-ROW(E$4)+1)),ROWS(E$4:E16))))</f>
        <v/>
      </c>
      <c r="F16" s="32" t="str">
        <f t="array" aca="1" ref="F16" ca="1">IF(ROWS(F$4:F16)&gt;COUNTIF($K$4:$K$150,3),"",INDEX(Sheet1!F$4:F$150,SMALL(IF($K$4:$K$150&lt;&gt;"",IF($K$4:$K$150=3,ROW(F$4:F$150)-ROW(F$4)+1)),ROWS(F$4:F16))))</f>
        <v/>
      </c>
      <c r="G16" s="32" t="str">
        <f t="array" aca="1" ref="G16" ca="1">IF(ROWS(G$4:G16)&gt;COUNTIF($K$4:$K$150,3),"",INDEX(Sheet1!G$4:G$150,SMALL(IF($K$4:$K$150&lt;&gt;"",IF($K$4:$K$150=3,ROW(G$4:G$150)-ROW(G$4)+1)),ROWS(G$4:G16))))</f>
        <v/>
      </c>
      <c r="H16" s="33" t="str">
        <f t="array" aca="1" ref="H16" ca="1">IF(ROWS(H$4:H16)&gt;COUNTIF($K$4:$K$150,3),"",INDEX(Sheet1!H$4:H$150,SMALL(IF($K$4:$K$150&lt;&gt;"",IF($K$4:$K$150=3,ROW(H$4:H$150)-ROW(H$4)+1)),ROWS(H$4:H16))))</f>
        <v/>
      </c>
      <c r="I16" s="34" t="str">
        <f t="shared" ca="1" si="0"/>
        <v/>
      </c>
      <c r="K16" s="31">
        <f ca="1">IF(Sheet1!$H16&lt;&gt;"",SUMPRODUCT(--(L16:N16)),"")</f>
        <v>2</v>
      </c>
      <c r="L16" t="b">
        <f ca="1">IF(Sheet1!$H16&lt;&gt;"",TODAY()-Sheet1!$H16&gt;=0,"")</f>
        <v>1</v>
      </c>
      <c r="M16" s="28" t="b">
        <f ca="1">IF(Sheet1!$H16&lt;&gt;"",TODAY()-Sheet1!$H16&lt;=$K$2,"")</f>
        <v>0</v>
      </c>
      <c r="N16" s="29" t="b">
        <f ca="1">IF(Sheet1!$H16&lt;&gt;"",TODAY()-Sheet1!$H16&gt;=$J$2,"")</f>
        <v>1</v>
      </c>
      <c r="O16">
        <f t="array" aca="1" ref="O16" ca="1">IF(Sheet1!$H16&lt;&gt;"",TODAY()-Sheet1!H16,"")</f>
        <v>25</v>
      </c>
    </row>
    <row r="17" spans="1:15" ht="18" x14ac:dyDescent="0.4">
      <c r="A17" s="32" t="str">
        <f t="array" aca="1" ref="A17" ca="1">IF(ROWS(A$4:A17)&gt;COUNTIF($K$4:$K$150,3),"",INDEX(Sheet1!A$4:A$150,SMALL(IF($K$4:$K$150&lt;&gt;"",IF($K$4:$K$150=3,ROW(A$4:A$150)-ROW(A$4)+1)),ROWS(A$4:A17))))</f>
        <v/>
      </c>
      <c r="B17" s="33" t="str">
        <f t="array" aca="1" ref="B17" ca="1">IF(ROWS(B$4:B17)&gt;COUNTIF($K$4:$K$150,3),"",INDEX(Sheet1!B$4:B$150,SMALL(IF($K$4:$K$150&lt;&gt;"",IF($K$4:$K$150=3,ROW(B$4:B$150)-ROW(B$4)+1)),ROWS(B$4:B17))))</f>
        <v/>
      </c>
      <c r="C17" s="32" t="str">
        <f t="array" aca="1" ref="C17" ca="1">IF(ROWS(C$4:C17)&gt;COUNTIF($K$4:$K$150,3),"",INDEX(Sheet1!C$4:C$150,SMALL(IF($K$4:$K$150&lt;&gt;"",IF($K$4:$K$150=3,ROW(C$4:C$150)-ROW(C$4)+1)),ROWS(C$4:C17))))</f>
        <v/>
      </c>
      <c r="D17" s="32" t="str">
        <f t="array" aca="1" ref="D17" ca="1">IF(ROWS(D$4:D17)&gt;COUNTIF($K$4:$K$150,3),"",INDEX(Sheet1!D$4:D$150,SMALL(IF($K$4:$K$150&lt;&gt;"",IF($K$4:$K$150=3,ROW(D$4:D$150)-ROW(D$4)+1)),ROWS(D$4:D17))))</f>
        <v/>
      </c>
      <c r="E17" s="32" t="str">
        <f t="array" aca="1" ref="E17" ca="1">IF(ROWS(E$4:E17)&gt;COUNTIF($K$4:$K$150,3),"",INDEX(Sheet1!E$4:E$150,SMALL(IF($K$4:$K$150&lt;&gt;"",IF($K$4:$K$150=3,ROW(E$4:E$150)-ROW(E$4)+1)),ROWS(E$4:E17))))</f>
        <v/>
      </c>
      <c r="F17" s="32" t="str">
        <f t="array" aca="1" ref="F17" ca="1">IF(ROWS(F$4:F17)&gt;COUNTIF($K$4:$K$150,3),"",INDEX(Sheet1!F$4:F$150,SMALL(IF($K$4:$K$150&lt;&gt;"",IF($K$4:$K$150=3,ROW(F$4:F$150)-ROW(F$4)+1)),ROWS(F$4:F17))))</f>
        <v/>
      </c>
      <c r="G17" s="32" t="str">
        <f t="array" aca="1" ref="G17" ca="1">IF(ROWS(G$4:G17)&gt;COUNTIF($K$4:$K$150,3),"",INDEX(Sheet1!G$4:G$150,SMALL(IF($K$4:$K$150&lt;&gt;"",IF($K$4:$K$150=3,ROW(G$4:G$150)-ROW(G$4)+1)),ROWS(G$4:G17))))</f>
        <v/>
      </c>
      <c r="H17" s="33" t="str">
        <f t="array" aca="1" ref="H17" ca="1">IF(ROWS(H$4:H17)&gt;COUNTIF($K$4:$K$150,3),"",INDEX(Sheet1!H$4:H$150,SMALL(IF($K$4:$K$150&lt;&gt;"",IF($K$4:$K$150=3,ROW(H$4:H$150)-ROW(H$4)+1)),ROWS(H$4:H17))))</f>
        <v/>
      </c>
      <c r="I17" s="34" t="str">
        <f t="shared" ca="1" si="0"/>
        <v/>
      </c>
      <c r="K17" s="31">
        <f ca="1">IF(Sheet1!$H17&lt;&gt;"",SUMPRODUCT(--(L17:N17)),"")</f>
        <v>2</v>
      </c>
      <c r="L17" t="b">
        <f ca="1">IF(Sheet1!$H17&lt;&gt;"",TODAY()-Sheet1!$H17&gt;=0,"")</f>
        <v>1</v>
      </c>
      <c r="M17" s="28" t="b">
        <f ca="1">IF(Sheet1!$H17&lt;&gt;"",TODAY()-Sheet1!$H17&lt;=$K$2,"")</f>
        <v>1</v>
      </c>
      <c r="N17" s="29" t="b">
        <f ca="1">IF(Sheet1!$H17&lt;&gt;"",TODAY()-Sheet1!$H17&gt;=$J$2,"")</f>
        <v>0</v>
      </c>
      <c r="O17">
        <f t="array" aca="1" ref="O17" ca="1">IF(Sheet1!$H17&lt;&gt;"",TODAY()-Sheet1!H17,"")</f>
        <v>7</v>
      </c>
    </row>
    <row r="18" spans="1:15" ht="18" x14ac:dyDescent="0.4">
      <c r="A18" s="32" t="str">
        <f t="array" aca="1" ref="A18" ca="1">IF(ROWS(A$4:A18)&gt;COUNTIF($K$4:$K$150,3),"",INDEX(Sheet1!A$4:A$150,SMALL(IF($K$4:$K$150&lt;&gt;"",IF($K$4:$K$150=3,ROW(A$4:A$150)-ROW(A$4)+1)),ROWS(A$4:A18))))</f>
        <v/>
      </c>
      <c r="B18" s="33" t="str">
        <f t="array" aca="1" ref="B18" ca="1">IF(ROWS(B$4:B18)&gt;COUNTIF($K$4:$K$150,3),"",INDEX(Sheet1!B$4:B$150,SMALL(IF($K$4:$K$150&lt;&gt;"",IF($K$4:$K$150=3,ROW(B$4:B$150)-ROW(B$4)+1)),ROWS(B$4:B18))))</f>
        <v/>
      </c>
      <c r="C18" s="32" t="str">
        <f t="array" aca="1" ref="C18" ca="1">IF(ROWS(C$4:C18)&gt;COUNTIF($K$4:$K$150,3),"",INDEX(Sheet1!C$4:C$150,SMALL(IF($K$4:$K$150&lt;&gt;"",IF($K$4:$K$150=3,ROW(C$4:C$150)-ROW(C$4)+1)),ROWS(C$4:C18))))</f>
        <v/>
      </c>
      <c r="D18" s="32" t="str">
        <f t="array" aca="1" ref="D18" ca="1">IF(ROWS(D$4:D18)&gt;COUNTIF($K$4:$K$150,3),"",INDEX(Sheet1!D$4:D$150,SMALL(IF($K$4:$K$150&lt;&gt;"",IF($K$4:$K$150=3,ROW(D$4:D$150)-ROW(D$4)+1)),ROWS(D$4:D18))))</f>
        <v/>
      </c>
      <c r="E18" s="32" t="str">
        <f t="array" aca="1" ref="E18" ca="1">IF(ROWS(E$4:E18)&gt;COUNTIF($K$4:$K$150,3),"",INDEX(Sheet1!E$4:E$150,SMALL(IF($K$4:$K$150&lt;&gt;"",IF($K$4:$K$150=3,ROW(E$4:E$150)-ROW(E$4)+1)),ROWS(E$4:E18))))</f>
        <v/>
      </c>
      <c r="F18" s="32" t="str">
        <f t="array" aca="1" ref="F18" ca="1">IF(ROWS(F$4:F18)&gt;COUNTIF($K$4:$K$150,3),"",INDEX(Sheet1!F$4:F$150,SMALL(IF($K$4:$K$150&lt;&gt;"",IF($K$4:$K$150=3,ROW(F$4:F$150)-ROW(F$4)+1)),ROWS(F$4:F18))))</f>
        <v/>
      </c>
      <c r="G18" s="32" t="str">
        <f t="array" aca="1" ref="G18" ca="1">IF(ROWS(G$4:G18)&gt;COUNTIF($K$4:$K$150,3),"",INDEX(Sheet1!G$4:G$150,SMALL(IF($K$4:$K$150&lt;&gt;"",IF($K$4:$K$150=3,ROW(G$4:G$150)-ROW(G$4)+1)),ROWS(G$4:G18))))</f>
        <v/>
      </c>
      <c r="H18" s="33" t="str">
        <f t="array" aca="1" ref="H18" ca="1">IF(ROWS(H$4:H18)&gt;COUNTIF($K$4:$K$150,3),"",INDEX(Sheet1!H$4:H$150,SMALL(IF($K$4:$K$150&lt;&gt;"",IF($K$4:$K$150=3,ROW(H$4:H$150)-ROW(H$4)+1)),ROWS(H$4:H18))))</f>
        <v/>
      </c>
      <c r="I18" s="34" t="str">
        <f t="shared" ca="1" si="0"/>
        <v/>
      </c>
      <c r="K18" s="31" t="str">
        <f>IF(Sheet1!$H18&lt;&gt;"",SUMPRODUCT(--(L18:N18)),"")</f>
        <v/>
      </c>
      <c r="L18" t="str">
        <f ca="1">IF(Sheet1!$H18&lt;&gt;"",TODAY()-Sheet1!$H18&gt;=0,"")</f>
        <v/>
      </c>
      <c r="M18" s="28" t="str">
        <f ca="1">IF(Sheet1!$H18&lt;&gt;"",TODAY()-Sheet1!$H18&lt;=$K$2,"")</f>
        <v/>
      </c>
      <c r="N18" s="29" t="str">
        <f ca="1">IF(Sheet1!$H18&lt;&gt;"",TODAY()-Sheet1!$H18&gt;=$J$2,"")</f>
        <v/>
      </c>
      <c r="O18" t="str">
        <f t="array" aca="1" ref="O18" ca="1">IF(Sheet1!$H18&lt;&gt;"",TODAY()-Sheet1!H18,"")</f>
        <v/>
      </c>
    </row>
    <row r="19" spans="1:15" ht="18" x14ac:dyDescent="0.4">
      <c r="A19" s="32" t="str">
        <f t="array" aca="1" ref="A19" ca="1">IF(ROWS(A$4:A19)&gt;COUNTIF($K$4:$K$150,3),"",INDEX(Sheet1!A$4:A$150,SMALL(IF($K$4:$K$150&lt;&gt;"",IF($K$4:$K$150=3,ROW(A$4:A$150)-ROW(A$4)+1)),ROWS(A$4:A19))))</f>
        <v/>
      </c>
      <c r="B19" s="33" t="str">
        <f t="array" aca="1" ref="B19" ca="1">IF(ROWS(B$4:B19)&gt;COUNTIF($K$4:$K$150,3),"",INDEX(Sheet1!B$4:B$150,SMALL(IF($K$4:$K$150&lt;&gt;"",IF($K$4:$K$150=3,ROW(B$4:B$150)-ROW(B$4)+1)),ROWS(B$4:B19))))</f>
        <v/>
      </c>
      <c r="C19" s="32" t="str">
        <f t="array" aca="1" ref="C19" ca="1">IF(ROWS(C$4:C19)&gt;COUNTIF($K$4:$K$150,3),"",INDEX(Sheet1!C$4:C$150,SMALL(IF($K$4:$K$150&lt;&gt;"",IF($K$4:$K$150=3,ROW(C$4:C$150)-ROW(C$4)+1)),ROWS(C$4:C19))))</f>
        <v/>
      </c>
      <c r="D19" s="32" t="str">
        <f t="array" aca="1" ref="D19" ca="1">IF(ROWS(D$4:D19)&gt;COUNTIF($K$4:$K$150,3),"",INDEX(Sheet1!D$4:D$150,SMALL(IF($K$4:$K$150&lt;&gt;"",IF($K$4:$K$150=3,ROW(D$4:D$150)-ROW(D$4)+1)),ROWS(D$4:D19))))</f>
        <v/>
      </c>
      <c r="E19" s="32" t="str">
        <f t="array" aca="1" ref="E19" ca="1">IF(ROWS(E$4:E19)&gt;COUNTIF($K$4:$K$150,3),"",INDEX(Sheet1!E$4:E$150,SMALL(IF($K$4:$K$150&lt;&gt;"",IF($K$4:$K$150=3,ROW(E$4:E$150)-ROW(E$4)+1)),ROWS(E$4:E19))))</f>
        <v/>
      </c>
      <c r="F19" s="32" t="str">
        <f t="array" aca="1" ref="F19" ca="1">IF(ROWS(F$4:F19)&gt;COUNTIF($K$4:$K$150,3),"",INDEX(Sheet1!F$4:F$150,SMALL(IF($K$4:$K$150&lt;&gt;"",IF($K$4:$K$150=3,ROW(F$4:F$150)-ROW(F$4)+1)),ROWS(F$4:F19))))</f>
        <v/>
      </c>
      <c r="G19" s="32" t="str">
        <f t="array" aca="1" ref="G19" ca="1">IF(ROWS(G$4:G19)&gt;COUNTIF($K$4:$K$150,3),"",INDEX(Sheet1!G$4:G$150,SMALL(IF($K$4:$K$150&lt;&gt;"",IF($K$4:$K$150=3,ROW(G$4:G$150)-ROW(G$4)+1)),ROWS(G$4:G19))))</f>
        <v/>
      </c>
      <c r="H19" s="33" t="str">
        <f t="array" aca="1" ref="H19" ca="1">IF(ROWS(H$4:H19)&gt;COUNTIF($K$4:$K$150,3),"",INDEX(Sheet1!H$4:H$150,SMALL(IF($K$4:$K$150&lt;&gt;"",IF($K$4:$K$150=3,ROW(H$4:H$150)-ROW(H$4)+1)),ROWS(H$4:H19))))</f>
        <v/>
      </c>
      <c r="I19" s="34" t="str">
        <f t="shared" ca="1" si="0"/>
        <v/>
      </c>
      <c r="K19" s="31" t="str">
        <f>IF(Sheet1!$H19&lt;&gt;"",SUMPRODUCT(--(L19:N19)),"")</f>
        <v/>
      </c>
      <c r="L19" t="str">
        <f ca="1">IF(Sheet1!$H19&lt;&gt;"",TODAY()-Sheet1!$H19&gt;=0,"")</f>
        <v/>
      </c>
      <c r="M19" s="28" t="str">
        <f ca="1">IF(Sheet1!$H19&lt;&gt;"",TODAY()-Sheet1!$H19&lt;=$K$2,"")</f>
        <v/>
      </c>
      <c r="N19" s="29" t="str">
        <f ca="1">IF(Sheet1!$H19&lt;&gt;"",TODAY()-Sheet1!$H19&gt;=$J$2,"")</f>
        <v/>
      </c>
      <c r="O19" t="str">
        <f t="array" aca="1" ref="O19" ca="1">IF(Sheet1!$H19&lt;&gt;"",TODAY()-Sheet1!H19,"")</f>
        <v/>
      </c>
    </row>
    <row r="20" spans="1:15" ht="18" x14ac:dyDescent="0.4">
      <c r="A20" s="32" t="str">
        <f t="array" aca="1" ref="A20" ca="1">IF(ROWS(A$4:A20)&gt;COUNTIF($K$4:$K$150,3),"",INDEX(Sheet1!A$4:A$150,SMALL(IF($K$4:$K$150&lt;&gt;"",IF($K$4:$K$150=3,ROW(A$4:A$150)-ROW(A$4)+1)),ROWS(A$4:A20))))</f>
        <v/>
      </c>
      <c r="B20" s="33" t="str">
        <f t="array" aca="1" ref="B20" ca="1">IF(ROWS(B$4:B20)&gt;COUNTIF($K$4:$K$150,3),"",INDEX(Sheet1!B$4:B$150,SMALL(IF($K$4:$K$150&lt;&gt;"",IF($K$4:$K$150=3,ROW(B$4:B$150)-ROW(B$4)+1)),ROWS(B$4:B20))))</f>
        <v/>
      </c>
      <c r="C20" s="32" t="str">
        <f t="array" aca="1" ref="C20" ca="1">IF(ROWS(C$4:C20)&gt;COUNTIF($K$4:$K$150,3),"",INDEX(Sheet1!C$4:C$150,SMALL(IF($K$4:$K$150&lt;&gt;"",IF($K$4:$K$150=3,ROW(C$4:C$150)-ROW(C$4)+1)),ROWS(C$4:C20))))</f>
        <v/>
      </c>
      <c r="D20" s="32" t="str">
        <f t="array" aca="1" ref="D20" ca="1">IF(ROWS(D$4:D20)&gt;COUNTIF($K$4:$K$150,3),"",INDEX(Sheet1!D$4:D$150,SMALL(IF($K$4:$K$150&lt;&gt;"",IF($K$4:$K$150=3,ROW(D$4:D$150)-ROW(D$4)+1)),ROWS(D$4:D20))))</f>
        <v/>
      </c>
      <c r="E20" s="32" t="str">
        <f t="array" aca="1" ref="E20" ca="1">IF(ROWS(E$4:E20)&gt;COUNTIF($K$4:$K$150,3),"",INDEX(Sheet1!E$4:E$150,SMALL(IF($K$4:$K$150&lt;&gt;"",IF($K$4:$K$150=3,ROW(E$4:E$150)-ROW(E$4)+1)),ROWS(E$4:E20))))</f>
        <v/>
      </c>
      <c r="F20" s="32" t="str">
        <f t="array" aca="1" ref="F20" ca="1">IF(ROWS(F$4:F20)&gt;COUNTIF($K$4:$K$150,3),"",INDEX(Sheet1!F$4:F$150,SMALL(IF($K$4:$K$150&lt;&gt;"",IF($K$4:$K$150=3,ROW(F$4:F$150)-ROW(F$4)+1)),ROWS(F$4:F20))))</f>
        <v/>
      </c>
      <c r="G20" s="32" t="str">
        <f t="array" aca="1" ref="G20" ca="1">IF(ROWS(G$4:G20)&gt;COUNTIF($K$4:$K$150,3),"",INDEX(Sheet1!G$4:G$150,SMALL(IF($K$4:$K$150&lt;&gt;"",IF($K$4:$K$150=3,ROW(G$4:G$150)-ROW(G$4)+1)),ROWS(G$4:G20))))</f>
        <v/>
      </c>
      <c r="H20" s="33" t="str">
        <f t="array" aca="1" ref="H20" ca="1">IF(ROWS(H$4:H20)&gt;COUNTIF($K$4:$K$150,3),"",INDEX(Sheet1!H$4:H$150,SMALL(IF($K$4:$K$150&lt;&gt;"",IF($K$4:$K$150=3,ROW(H$4:H$150)-ROW(H$4)+1)),ROWS(H$4:H20))))</f>
        <v/>
      </c>
      <c r="I20" s="34" t="str">
        <f t="shared" ca="1" si="0"/>
        <v/>
      </c>
      <c r="K20" s="31" t="str">
        <f>IF(Sheet1!$H20&lt;&gt;"",SUMPRODUCT(--(L20:N20)),"")</f>
        <v/>
      </c>
      <c r="L20" t="str">
        <f ca="1">IF(Sheet1!$H20&lt;&gt;"",TODAY()-Sheet1!$H20&gt;=0,"")</f>
        <v/>
      </c>
      <c r="M20" s="28" t="str">
        <f ca="1">IF(Sheet1!$H20&lt;&gt;"",TODAY()-Sheet1!$H20&lt;=$K$2,"")</f>
        <v/>
      </c>
      <c r="N20" s="29" t="str">
        <f ca="1">IF(Sheet1!$H20&lt;&gt;"",TODAY()-Sheet1!$H20&gt;=$J$2,"")</f>
        <v/>
      </c>
      <c r="O20" t="str">
        <f t="array" aca="1" ref="O20" ca="1">IF(Sheet1!$H20&lt;&gt;"",TODAY()-Sheet1!H20,"")</f>
        <v/>
      </c>
    </row>
    <row r="21" spans="1:15" ht="18" x14ac:dyDescent="0.4">
      <c r="A21" s="32" t="str">
        <f t="array" aca="1" ref="A21" ca="1">IF(ROWS(A$4:A21)&gt;COUNTIF($K$4:$K$150,3),"",INDEX(Sheet1!A$4:A$150,SMALL(IF($K$4:$K$150&lt;&gt;"",IF($K$4:$K$150=3,ROW(A$4:A$150)-ROW(A$4)+1)),ROWS(A$4:A21))))</f>
        <v/>
      </c>
      <c r="B21" s="33" t="str">
        <f t="array" aca="1" ref="B21" ca="1">IF(ROWS(B$4:B21)&gt;COUNTIF($K$4:$K$150,3),"",INDEX(Sheet1!B$4:B$150,SMALL(IF($K$4:$K$150&lt;&gt;"",IF($K$4:$K$150=3,ROW(B$4:B$150)-ROW(B$4)+1)),ROWS(B$4:B21))))</f>
        <v/>
      </c>
      <c r="C21" s="32" t="str">
        <f t="array" aca="1" ref="C21" ca="1">IF(ROWS(C$4:C21)&gt;COUNTIF($K$4:$K$150,3),"",INDEX(Sheet1!C$4:C$150,SMALL(IF($K$4:$K$150&lt;&gt;"",IF($K$4:$K$150=3,ROW(C$4:C$150)-ROW(C$4)+1)),ROWS(C$4:C21))))</f>
        <v/>
      </c>
      <c r="D21" s="32" t="str">
        <f t="array" aca="1" ref="D21" ca="1">IF(ROWS(D$4:D21)&gt;COUNTIF($K$4:$K$150,3),"",INDEX(Sheet1!D$4:D$150,SMALL(IF($K$4:$K$150&lt;&gt;"",IF($K$4:$K$150=3,ROW(D$4:D$150)-ROW(D$4)+1)),ROWS(D$4:D21))))</f>
        <v/>
      </c>
      <c r="E21" s="32" t="str">
        <f t="array" aca="1" ref="E21" ca="1">IF(ROWS(E$4:E21)&gt;COUNTIF($K$4:$K$150,3),"",INDEX(Sheet1!E$4:E$150,SMALL(IF($K$4:$K$150&lt;&gt;"",IF($K$4:$K$150=3,ROW(E$4:E$150)-ROW(E$4)+1)),ROWS(E$4:E21))))</f>
        <v/>
      </c>
      <c r="F21" s="32" t="str">
        <f t="array" aca="1" ref="F21" ca="1">IF(ROWS(F$4:F21)&gt;COUNTIF($K$4:$K$150,3),"",INDEX(Sheet1!F$4:F$150,SMALL(IF($K$4:$K$150&lt;&gt;"",IF($K$4:$K$150=3,ROW(F$4:F$150)-ROW(F$4)+1)),ROWS(F$4:F21))))</f>
        <v/>
      </c>
      <c r="G21" s="32" t="str">
        <f t="array" aca="1" ref="G21" ca="1">IF(ROWS(G$4:G21)&gt;COUNTIF($K$4:$K$150,3),"",INDEX(Sheet1!G$4:G$150,SMALL(IF($K$4:$K$150&lt;&gt;"",IF($K$4:$K$150=3,ROW(G$4:G$150)-ROW(G$4)+1)),ROWS(G$4:G21))))</f>
        <v/>
      </c>
      <c r="H21" s="33" t="str">
        <f t="array" aca="1" ref="H21" ca="1">IF(ROWS(H$4:H21)&gt;COUNTIF($K$4:$K$150,3),"",INDEX(Sheet1!H$4:H$150,SMALL(IF($K$4:$K$150&lt;&gt;"",IF($K$4:$K$150=3,ROW(H$4:H$150)-ROW(H$4)+1)),ROWS(H$4:H21))))</f>
        <v/>
      </c>
      <c r="I21" s="34" t="str">
        <f t="shared" ca="1" si="0"/>
        <v/>
      </c>
      <c r="K21" s="31" t="str">
        <f>IF(Sheet1!$H21&lt;&gt;"",SUMPRODUCT(--(L21:N21)),"")</f>
        <v/>
      </c>
      <c r="L21" t="str">
        <f ca="1">IF(Sheet1!$H21&lt;&gt;"",TODAY()-Sheet1!$H21&gt;=0,"")</f>
        <v/>
      </c>
      <c r="M21" s="28" t="str">
        <f ca="1">IF(Sheet1!$H21&lt;&gt;"",TODAY()-Sheet1!$H21&lt;=$K$2,"")</f>
        <v/>
      </c>
      <c r="N21" s="29" t="str">
        <f ca="1">IF(Sheet1!$H21&lt;&gt;"",TODAY()-Sheet1!$H21&gt;=$J$2,"")</f>
        <v/>
      </c>
      <c r="O21" t="str">
        <f t="array" aca="1" ref="O21" ca="1">IF(Sheet1!$H21&lt;&gt;"",TODAY()-Sheet1!H21,"")</f>
        <v/>
      </c>
    </row>
    <row r="22" spans="1:15" ht="18" x14ac:dyDescent="0.4">
      <c r="A22" s="32" t="str">
        <f t="array" aca="1" ref="A22" ca="1">IF(ROWS(A$4:A22)&gt;COUNTIF($K$4:$K$150,3),"",INDEX(Sheet1!A$4:A$150,SMALL(IF($K$4:$K$150&lt;&gt;"",IF($K$4:$K$150=3,ROW(A$4:A$150)-ROW(A$4)+1)),ROWS(A$4:A22))))</f>
        <v/>
      </c>
      <c r="B22" s="33" t="str">
        <f t="array" aca="1" ref="B22" ca="1">IF(ROWS(B$4:B22)&gt;COUNTIF($K$4:$K$150,3),"",INDEX(Sheet1!B$4:B$150,SMALL(IF($K$4:$K$150&lt;&gt;"",IF($K$4:$K$150=3,ROW(B$4:B$150)-ROW(B$4)+1)),ROWS(B$4:B22))))</f>
        <v/>
      </c>
      <c r="C22" s="32" t="str">
        <f t="array" aca="1" ref="C22" ca="1">IF(ROWS(C$4:C22)&gt;COUNTIF($K$4:$K$150,3),"",INDEX(Sheet1!C$4:C$150,SMALL(IF($K$4:$K$150&lt;&gt;"",IF($K$4:$K$150=3,ROW(C$4:C$150)-ROW(C$4)+1)),ROWS(C$4:C22))))</f>
        <v/>
      </c>
      <c r="D22" s="32" t="str">
        <f t="array" aca="1" ref="D22" ca="1">IF(ROWS(D$4:D22)&gt;COUNTIF($K$4:$K$150,3),"",INDEX(Sheet1!D$4:D$150,SMALL(IF($K$4:$K$150&lt;&gt;"",IF($K$4:$K$150=3,ROW(D$4:D$150)-ROW(D$4)+1)),ROWS(D$4:D22))))</f>
        <v/>
      </c>
      <c r="E22" s="32" t="str">
        <f t="array" aca="1" ref="E22" ca="1">IF(ROWS(E$4:E22)&gt;COUNTIF($K$4:$K$150,3),"",INDEX(Sheet1!E$4:E$150,SMALL(IF($K$4:$K$150&lt;&gt;"",IF($K$4:$K$150=3,ROW(E$4:E$150)-ROW(E$4)+1)),ROWS(E$4:E22))))</f>
        <v/>
      </c>
      <c r="F22" s="32" t="str">
        <f t="array" aca="1" ref="F22" ca="1">IF(ROWS(F$4:F22)&gt;COUNTIF($K$4:$K$150,3),"",INDEX(Sheet1!F$4:F$150,SMALL(IF($K$4:$K$150&lt;&gt;"",IF($K$4:$K$150=3,ROW(F$4:F$150)-ROW(F$4)+1)),ROWS(F$4:F22))))</f>
        <v/>
      </c>
      <c r="G22" s="32" t="str">
        <f t="array" aca="1" ref="G22" ca="1">IF(ROWS(G$4:G22)&gt;COUNTIF($K$4:$K$150,3),"",INDEX(Sheet1!G$4:G$150,SMALL(IF($K$4:$K$150&lt;&gt;"",IF($K$4:$K$150=3,ROW(G$4:G$150)-ROW(G$4)+1)),ROWS(G$4:G22))))</f>
        <v/>
      </c>
      <c r="H22" s="33" t="str">
        <f t="array" aca="1" ref="H22" ca="1">IF(ROWS(H$4:H22)&gt;COUNTIF($K$4:$K$150,3),"",INDEX(Sheet1!H$4:H$150,SMALL(IF($K$4:$K$150&lt;&gt;"",IF($K$4:$K$150=3,ROW(H$4:H$150)-ROW(H$4)+1)),ROWS(H$4:H22))))</f>
        <v/>
      </c>
      <c r="I22" s="34" t="str">
        <f t="shared" ca="1" si="0"/>
        <v/>
      </c>
      <c r="K22" s="31" t="str">
        <f>IF(Sheet1!$H22&lt;&gt;"",SUMPRODUCT(--(L22:N22)),"")</f>
        <v/>
      </c>
      <c r="L22" t="str">
        <f ca="1">IF(Sheet1!$H22&lt;&gt;"",TODAY()-Sheet1!$H22&gt;=0,"")</f>
        <v/>
      </c>
      <c r="M22" s="28" t="str">
        <f ca="1">IF(Sheet1!$H22&lt;&gt;"",TODAY()-Sheet1!$H22&lt;=$K$2,"")</f>
        <v/>
      </c>
      <c r="N22" s="29" t="str">
        <f ca="1">IF(Sheet1!$H22&lt;&gt;"",TODAY()-Sheet1!$H22&gt;=$J$2,"")</f>
        <v/>
      </c>
      <c r="O22" t="str">
        <f t="array" aca="1" ref="O22" ca="1">IF(Sheet1!$H22&lt;&gt;"",TODAY()-Sheet1!H22,"")</f>
        <v/>
      </c>
    </row>
    <row r="23" spans="1:15" ht="18" x14ac:dyDescent="0.4">
      <c r="A23" s="32" t="str">
        <f t="array" aca="1" ref="A23" ca="1">IF(ROWS(A$4:A23)&gt;COUNTIF($K$4:$K$150,3),"",INDEX(Sheet1!A$4:A$150,SMALL(IF($K$4:$K$150&lt;&gt;"",IF($K$4:$K$150=3,ROW(A$4:A$150)-ROW(A$4)+1)),ROWS(A$4:A23))))</f>
        <v/>
      </c>
      <c r="B23" s="33" t="str">
        <f t="array" aca="1" ref="B23" ca="1">IF(ROWS(B$4:B23)&gt;COUNTIF($K$4:$K$150,3),"",INDEX(Sheet1!B$4:B$150,SMALL(IF($K$4:$K$150&lt;&gt;"",IF($K$4:$K$150=3,ROW(B$4:B$150)-ROW(B$4)+1)),ROWS(B$4:B23))))</f>
        <v/>
      </c>
      <c r="C23" s="32" t="str">
        <f t="array" aca="1" ref="C23" ca="1">IF(ROWS(C$4:C23)&gt;COUNTIF($K$4:$K$150,3),"",INDEX(Sheet1!C$4:C$150,SMALL(IF($K$4:$K$150&lt;&gt;"",IF($K$4:$K$150=3,ROW(C$4:C$150)-ROW(C$4)+1)),ROWS(C$4:C23))))</f>
        <v/>
      </c>
      <c r="D23" s="32" t="str">
        <f t="array" aca="1" ref="D23" ca="1">IF(ROWS(D$4:D23)&gt;COUNTIF($K$4:$K$150,3),"",INDEX(Sheet1!D$4:D$150,SMALL(IF($K$4:$K$150&lt;&gt;"",IF($K$4:$K$150=3,ROW(D$4:D$150)-ROW(D$4)+1)),ROWS(D$4:D23))))</f>
        <v/>
      </c>
      <c r="E23" s="32" t="str">
        <f t="array" aca="1" ref="E23" ca="1">IF(ROWS(E$4:E23)&gt;COUNTIF($K$4:$K$150,3),"",INDEX(Sheet1!E$4:E$150,SMALL(IF($K$4:$K$150&lt;&gt;"",IF($K$4:$K$150=3,ROW(E$4:E$150)-ROW(E$4)+1)),ROWS(E$4:E23))))</f>
        <v/>
      </c>
      <c r="F23" s="32" t="str">
        <f t="array" aca="1" ref="F23" ca="1">IF(ROWS(F$4:F23)&gt;COUNTIF($K$4:$K$150,3),"",INDEX(Sheet1!F$4:F$150,SMALL(IF($K$4:$K$150&lt;&gt;"",IF($K$4:$K$150=3,ROW(F$4:F$150)-ROW(F$4)+1)),ROWS(F$4:F23))))</f>
        <v/>
      </c>
      <c r="G23" s="32" t="str">
        <f t="array" aca="1" ref="G23" ca="1">IF(ROWS(G$4:G23)&gt;COUNTIF($K$4:$K$150,3),"",INDEX(Sheet1!G$4:G$150,SMALL(IF($K$4:$K$150&lt;&gt;"",IF($K$4:$K$150=3,ROW(G$4:G$150)-ROW(G$4)+1)),ROWS(G$4:G23))))</f>
        <v/>
      </c>
      <c r="H23" s="33" t="str">
        <f t="array" aca="1" ref="H23" ca="1">IF(ROWS(H$4:H23)&gt;COUNTIF($K$4:$K$150,3),"",INDEX(Sheet1!H$4:H$150,SMALL(IF($K$4:$K$150&lt;&gt;"",IF($K$4:$K$150=3,ROW(H$4:H$150)-ROW(H$4)+1)),ROWS(H$4:H23))))</f>
        <v/>
      </c>
      <c r="I23" s="34" t="str">
        <f t="shared" ca="1" si="0"/>
        <v/>
      </c>
      <c r="K23" s="31" t="str">
        <f>IF(Sheet1!$H23&lt;&gt;"",SUMPRODUCT(--(L23:N23)),"")</f>
        <v/>
      </c>
      <c r="L23" t="str">
        <f ca="1">IF(Sheet1!$H23&lt;&gt;"",TODAY()-Sheet1!$H23&gt;=0,"")</f>
        <v/>
      </c>
      <c r="M23" s="28" t="str">
        <f ca="1">IF(Sheet1!$H23&lt;&gt;"",TODAY()-Sheet1!$H23&lt;=$K$2,"")</f>
        <v/>
      </c>
      <c r="N23" s="29" t="str">
        <f ca="1">IF(Sheet1!$H23&lt;&gt;"",TODAY()-Sheet1!$H23&gt;=$J$2,"")</f>
        <v/>
      </c>
      <c r="O23" t="str">
        <f t="array" aca="1" ref="O23" ca="1">IF(Sheet1!$H23&lt;&gt;"",TODAY()-Sheet1!H23,"")</f>
        <v/>
      </c>
    </row>
    <row r="24" spans="1:15" ht="18" x14ac:dyDescent="0.4">
      <c r="A24" s="32" t="str">
        <f t="array" aca="1" ref="A24" ca="1">IF(ROWS(A$4:A24)&gt;COUNTIF($K$4:$K$150,3),"",INDEX(Sheet1!A$4:A$150,SMALL(IF($K$4:$K$150&lt;&gt;"",IF($K$4:$K$150=3,ROW(A$4:A$150)-ROW(A$4)+1)),ROWS(A$4:A24))))</f>
        <v/>
      </c>
      <c r="B24" s="33" t="str">
        <f t="array" aca="1" ref="B24" ca="1">IF(ROWS(B$4:B24)&gt;COUNTIF($K$4:$K$150,3),"",INDEX(Sheet1!B$4:B$150,SMALL(IF($K$4:$K$150&lt;&gt;"",IF($K$4:$K$150=3,ROW(B$4:B$150)-ROW(B$4)+1)),ROWS(B$4:B24))))</f>
        <v/>
      </c>
      <c r="C24" s="32" t="str">
        <f t="array" aca="1" ref="C24" ca="1">IF(ROWS(C$4:C24)&gt;COUNTIF($K$4:$K$150,3),"",INDEX(Sheet1!C$4:C$150,SMALL(IF($K$4:$K$150&lt;&gt;"",IF($K$4:$K$150=3,ROW(C$4:C$150)-ROW(C$4)+1)),ROWS(C$4:C24))))</f>
        <v/>
      </c>
      <c r="D24" s="32" t="str">
        <f t="array" aca="1" ref="D24" ca="1">IF(ROWS(D$4:D24)&gt;COUNTIF($K$4:$K$150,3),"",INDEX(Sheet1!D$4:D$150,SMALL(IF($K$4:$K$150&lt;&gt;"",IF($K$4:$K$150=3,ROW(D$4:D$150)-ROW(D$4)+1)),ROWS(D$4:D24))))</f>
        <v/>
      </c>
      <c r="E24" s="32" t="str">
        <f t="array" aca="1" ref="E24" ca="1">IF(ROWS(E$4:E24)&gt;COUNTIF($K$4:$K$150,3),"",INDEX(Sheet1!E$4:E$150,SMALL(IF($K$4:$K$150&lt;&gt;"",IF($K$4:$K$150=3,ROW(E$4:E$150)-ROW(E$4)+1)),ROWS(E$4:E24))))</f>
        <v/>
      </c>
      <c r="F24" s="32" t="str">
        <f t="array" aca="1" ref="F24" ca="1">IF(ROWS(F$4:F24)&gt;COUNTIF($K$4:$K$150,3),"",INDEX(Sheet1!F$4:F$150,SMALL(IF($K$4:$K$150&lt;&gt;"",IF($K$4:$K$150=3,ROW(F$4:F$150)-ROW(F$4)+1)),ROWS(F$4:F24))))</f>
        <v/>
      </c>
      <c r="G24" s="32" t="str">
        <f t="array" aca="1" ref="G24" ca="1">IF(ROWS(G$4:G24)&gt;COUNTIF($K$4:$K$150,3),"",INDEX(Sheet1!G$4:G$150,SMALL(IF($K$4:$K$150&lt;&gt;"",IF($K$4:$K$150=3,ROW(G$4:G$150)-ROW(G$4)+1)),ROWS(G$4:G24))))</f>
        <v/>
      </c>
      <c r="H24" s="33" t="str">
        <f t="array" aca="1" ref="H24" ca="1">IF(ROWS(H$4:H24)&gt;COUNTIF($K$4:$K$150,3),"",INDEX(Sheet1!H$4:H$150,SMALL(IF($K$4:$K$150&lt;&gt;"",IF($K$4:$K$150=3,ROW(H$4:H$150)-ROW(H$4)+1)),ROWS(H$4:H24))))</f>
        <v/>
      </c>
      <c r="I24" s="34" t="str">
        <f t="shared" ca="1" si="0"/>
        <v/>
      </c>
      <c r="K24" s="31" t="str">
        <f>IF(Sheet1!$H24&lt;&gt;"",SUMPRODUCT(--(L24:N24)),"")</f>
        <v/>
      </c>
      <c r="L24" t="str">
        <f ca="1">IF(Sheet1!$H24&lt;&gt;"",TODAY()-Sheet1!$H24&gt;=0,"")</f>
        <v/>
      </c>
      <c r="M24" s="28" t="str">
        <f ca="1">IF(Sheet1!$H24&lt;&gt;"",TODAY()-Sheet1!$H24&lt;=$K$2,"")</f>
        <v/>
      </c>
      <c r="N24" s="29" t="str">
        <f ca="1">IF(Sheet1!$H24&lt;&gt;"",TODAY()-Sheet1!$H24&gt;=$J$2,"")</f>
        <v/>
      </c>
      <c r="O24" t="str">
        <f t="array" aca="1" ref="O24" ca="1">IF(Sheet1!$H24&lt;&gt;"",TODAY()-Sheet1!H24,"")</f>
        <v/>
      </c>
    </row>
    <row r="25" spans="1:15" ht="18" x14ac:dyDescent="0.4">
      <c r="A25" s="32" t="str">
        <f t="array" aca="1" ref="A25" ca="1">IF(ROWS(A$4:A25)&gt;COUNTIF($K$4:$K$150,3),"",INDEX(Sheet1!A$4:A$150,SMALL(IF($K$4:$K$150&lt;&gt;"",IF($K$4:$K$150=3,ROW(A$4:A$150)-ROW(A$4)+1)),ROWS(A$4:A25))))</f>
        <v/>
      </c>
      <c r="B25" s="33" t="str">
        <f t="array" aca="1" ref="B25" ca="1">IF(ROWS(B$4:B25)&gt;COUNTIF($K$4:$K$150,3),"",INDEX(Sheet1!B$4:B$150,SMALL(IF($K$4:$K$150&lt;&gt;"",IF($K$4:$K$150=3,ROW(B$4:B$150)-ROW(B$4)+1)),ROWS(B$4:B25))))</f>
        <v/>
      </c>
      <c r="C25" s="32" t="str">
        <f t="array" aca="1" ref="C25" ca="1">IF(ROWS(C$4:C25)&gt;COUNTIF($K$4:$K$150,3),"",INDEX(Sheet1!C$4:C$150,SMALL(IF($K$4:$K$150&lt;&gt;"",IF($K$4:$K$150=3,ROW(C$4:C$150)-ROW(C$4)+1)),ROWS(C$4:C25))))</f>
        <v/>
      </c>
      <c r="D25" s="32" t="str">
        <f t="array" aca="1" ref="D25" ca="1">IF(ROWS(D$4:D25)&gt;COUNTIF($K$4:$K$150,3),"",INDEX(Sheet1!D$4:D$150,SMALL(IF($K$4:$K$150&lt;&gt;"",IF($K$4:$K$150=3,ROW(D$4:D$150)-ROW(D$4)+1)),ROWS(D$4:D25))))</f>
        <v/>
      </c>
      <c r="E25" s="32" t="str">
        <f t="array" aca="1" ref="E25" ca="1">IF(ROWS(E$4:E25)&gt;COUNTIF($K$4:$K$150,3),"",INDEX(Sheet1!E$4:E$150,SMALL(IF($K$4:$K$150&lt;&gt;"",IF($K$4:$K$150=3,ROW(E$4:E$150)-ROW(E$4)+1)),ROWS(E$4:E25))))</f>
        <v/>
      </c>
      <c r="F25" s="32" t="str">
        <f t="array" aca="1" ref="F25" ca="1">IF(ROWS(F$4:F25)&gt;COUNTIF($K$4:$K$150,3),"",INDEX(Sheet1!F$4:F$150,SMALL(IF($K$4:$K$150&lt;&gt;"",IF($K$4:$K$150=3,ROW(F$4:F$150)-ROW(F$4)+1)),ROWS(F$4:F25))))</f>
        <v/>
      </c>
      <c r="G25" s="32" t="str">
        <f t="array" aca="1" ref="G25" ca="1">IF(ROWS(G$4:G25)&gt;COUNTIF($K$4:$K$150,3),"",INDEX(Sheet1!G$4:G$150,SMALL(IF($K$4:$K$150&lt;&gt;"",IF($K$4:$K$150=3,ROW(G$4:G$150)-ROW(G$4)+1)),ROWS(G$4:G25))))</f>
        <v/>
      </c>
      <c r="H25" s="33" t="str">
        <f t="array" aca="1" ref="H25" ca="1">IF(ROWS(H$4:H25)&gt;COUNTIF($K$4:$K$150,3),"",INDEX(Sheet1!H$4:H$150,SMALL(IF($K$4:$K$150&lt;&gt;"",IF($K$4:$K$150=3,ROW(H$4:H$150)-ROW(H$4)+1)),ROWS(H$4:H25))))</f>
        <v/>
      </c>
      <c r="I25" s="34" t="str">
        <f t="shared" ca="1" si="0"/>
        <v/>
      </c>
      <c r="K25" s="31" t="str">
        <f>IF(Sheet1!$H25&lt;&gt;"",SUMPRODUCT(--(L25:N25)),"")</f>
        <v/>
      </c>
      <c r="L25" t="str">
        <f ca="1">IF(Sheet1!$H25&lt;&gt;"",TODAY()-Sheet1!$H25&gt;=0,"")</f>
        <v/>
      </c>
      <c r="M25" s="28" t="str">
        <f ca="1">IF(Sheet1!$H25&lt;&gt;"",TODAY()-Sheet1!$H25&lt;=$K$2,"")</f>
        <v/>
      </c>
      <c r="N25" s="29" t="str">
        <f ca="1">IF(Sheet1!$H25&lt;&gt;"",TODAY()-Sheet1!$H25&gt;=$J$2,"")</f>
        <v/>
      </c>
      <c r="O25" t="str">
        <f t="array" aca="1" ref="O25" ca="1">IF(Sheet1!$H25&lt;&gt;"",TODAY()-Sheet1!H25,"")</f>
        <v/>
      </c>
    </row>
    <row r="26" spans="1:15" ht="18" x14ac:dyDescent="0.4">
      <c r="A26" s="32" t="str">
        <f t="array" aca="1" ref="A26" ca="1">IF(ROWS(A$4:A26)&gt;COUNTIF($K$4:$K$150,3),"",INDEX(Sheet1!A$4:A$150,SMALL(IF($K$4:$K$150&lt;&gt;"",IF($K$4:$K$150=3,ROW(A$4:A$150)-ROW(A$4)+1)),ROWS(A$4:A26))))</f>
        <v/>
      </c>
      <c r="B26" s="33" t="str">
        <f t="array" aca="1" ref="B26" ca="1">IF(ROWS(B$4:B26)&gt;COUNTIF($K$4:$K$150,3),"",INDEX(Sheet1!B$4:B$150,SMALL(IF($K$4:$K$150&lt;&gt;"",IF($K$4:$K$150=3,ROW(B$4:B$150)-ROW(B$4)+1)),ROWS(B$4:B26))))</f>
        <v/>
      </c>
      <c r="C26" s="32" t="str">
        <f t="array" aca="1" ref="C26" ca="1">IF(ROWS(C$4:C26)&gt;COUNTIF($K$4:$K$150,3),"",INDEX(Sheet1!C$4:C$150,SMALL(IF($K$4:$K$150&lt;&gt;"",IF($K$4:$K$150=3,ROW(C$4:C$150)-ROW(C$4)+1)),ROWS(C$4:C26))))</f>
        <v/>
      </c>
      <c r="D26" s="32" t="str">
        <f t="array" aca="1" ref="D26" ca="1">IF(ROWS(D$4:D26)&gt;COUNTIF($K$4:$K$150,3),"",INDEX(Sheet1!D$4:D$150,SMALL(IF($K$4:$K$150&lt;&gt;"",IF($K$4:$K$150=3,ROW(D$4:D$150)-ROW(D$4)+1)),ROWS(D$4:D26))))</f>
        <v/>
      </c>
      <c r="E26" s="32" t="str">
        <f t="array" aca="1" ref="E26" ca="1">IF(ROWS(E$4:E26)&gt;COUNTIF($K$4:$K$150,3),"",INDEX(Sheet1!E$4:E$150,SMALL(IF($K$4:$K$150&lt;&gt;"",IF($K$4:$K$150=3,ROW(E$4:E$150)-ROW(E$4)+1)),ROWS(E$4:E26))))</f>
        <v/>
      </c>
      <c r="F26" s="32" t="str">
        <f t="array" aca="1" ref="F26" ca="1">IF(ROWS(F$4:F26)&gt;COUNTIF($K$4:$K$150,3),"",INDEX(Sheet1!F$4:F$150,SMALL(IF($K$4:$K$150&lt;&gt;"",IF($K$4:$K$150=3,ROW(F$4:F$150)-ROW(F$4)+1)),ROWS(F$4:F26))))</f>
        <v/>
      </c>
      <c r="G26" s="32" t="str">
        <f t="array" aca="1" ref="G26" ca="1">IF(ROWS(G$4:G26)&gt;COUNTIF($K$4:$K$150,3),"",INDEX(Sheet1!G$4:G$150,SMALL(IF($K$4:$K$150&lt;&gt;"",IF($K$4:$K$150=3,ROW(G$4:G$150)-ROW(G$4)+1)),ROWS(G$4:G26))))</f>
        <v/>
      </c>
      <c r="H26" s="33" t="str">
        <f t="array" aca="1" ref="H26" ca="1">IF(ROWS(H$4:H26)&gt;COUNTIF($K$4:$K$150,3),"",INDEX(Sheet1!H$4:H$150,SMALL(IF($K$4:$K$150&lt;&gt;"",IF($K$4:$K$150=3,ROW(H$4:H$150)-ROW(H$4)+1)),ROWS(H$4:H26))))</f>
        <v/>
      </c>
      <c r="I26" s="34" t="str">
        <f t="shared" ca="1" si="0"/>
        <v/>
      </c>
      <c r="K26" s="31" t="str">
        <f>IF(Sheet1!$H26&lt;&gt;"",SUMPRODUCT(--(L26:N26)),"")</f>
        <v/>
      </c>
      <c r="L26" t="str">
        <f ca="1">IF(Sheet1!$H26&lt;&gt;"",TODAY()-Sheet1!$H26&gt;=0,"")</f>
        <v/>
      </c>
      <c r="M26" s="28" t="str">
        <f ca="1">IF(Sheet1!$H26&lt;&gt;"",TODAY()-Sheet1!$H26&lt;=$K$2,"")</f>
        <v/>
      </c>
      <c r="N26" s="29" t="str">
        <f ca="1">IF(Sheet1!$H26&lt;&gt;"",TODAY()-Sheet1!$H26&gt;=$J$2,"")</f>
        <v/>
      </c>
      <c r="O26" t="str">
        <f t="array" aca="1" ref="O26" ca="1">IF(Sheet1!$H26&lt;&gt;"",TODAY()-Sheet1!H26,"")</f>
        <v/>
      </c>
    </row>
    <row r="27" spans="1:15" ht="18" x14ac:dyDescent="0.4">
      <c r="A27" s="32" t="str">
        <f t="array" aca="1" ref="A27" ca="1">IF(ROWS(A$4:A27)&gt;COUNTIF($K$4:$K$150,3),"",INDEX(Sheet1!A$4:A$150,SMALL(IF($K$4:$K$150&lt;&gt;"",IF($K$4:$K$150=3,ROW(A$4:A$150)-ROW(A$4)+1)),ROWS(A$4:A27))))</f>
        <v/>
      </c>
      <c r="B27" s="33" t="str">
        <f t="array" aca="1" ref="B27" ca="1">IF(ROWS(B$4:B27)&gt;COUNTIF($K$4:$K$150,3),"",INDEX(Sheet1!B$4:B$150,SMALL(IF($K$4:$K$150&lt;&gt;"",IF($K$4:$K$150=3,ROW(B$4:B$150)-ROW(B$4)+1)),ROWS(B$4:B27))))</f>
        <v/>
      </c>
      <c r="C27" s="32" t="str">
        <f t="array" aca="1" ref="C27" ca="1">IF(ROWS(C$4:C27)&gt;COUNTIF($K$4:$K$150,3),"",INDEX(Sheet1!C$4:C$150,SMALL(IF($K$4:$K$150&lt;&gt;"",IF($K$4:$K$150=3,ROW(C$4:C$150)-ROW(C$4)+1)),ROWS(C$4:C27))))</f>
        <v/>
      </c>
      <c r="D27" s="32" t="str">
        <f t="array" aca="1" ref="D27" ca="1">IF(ROWS(D$4:D27)&gt;COUNTIF($K$4:$K$150,3),"",INDEX(Sheet1!D$4:D$150,SMALL(IF($K$4:$K$150&lt;&gt;"",IF($K$4:$K$150=3,ROW(D$4:D$150)-ROW(D$4)+1)),ROWS(D$4:D27))))</f>
        <v/>
      </c>
      <c r="E27" s="32" t="str">
        <f t="array" aca="1" ref="E27" ca="1">IF(ROWS(E$4:E27)&gt;COUNTIF($K$4:$K$150,3),"",INDEX(Sheet1!E$4:E$150,SMALL(IF($K$4:$K$150&lt;&gt;"",IF($K$4:$K$150=3,ROW(E$4:E$150)-ROW(E$4)+1)),ROWS(E$4:E27))))</f>
        <v/>
      </c>
      <c r="F27" s="32" t="str">
        <f t="array" aca="1" ref="F27" ca="1">IF(ROWS(F$4:F27)&gt;COUNTIF($K$4:$K$150,3),"",INDEX(Sheet1!F$4:F$150,SMALL(IF($K$4:$K$150&lt;&gt;"",IF($K$4:$K$150=3,ROW(F$4:F$150)-ROW(F$4)+1)),ROWS(F$4:F27))))</f>
        <v/>
      </c>
      <c r="G27" s="32" t="str">
        <f t="array" aca="1" ref="G27" ca="1">IF(ROWS(G$4:G27)&gt;COUNTIF($K$4:$K$150,3),"",INDEX(Sheet1!G$4:G$150,SMALL(IF($K$4:$K$150&lt;&gt;"",IF($K$4:$K$150=3,ROW(G$4:G$150)-ROW(G$4)+1)),ROWS(G$4:G27))))</f>
        <v/>
      </c>
      <c r="H27" s="33" t="str">
        <f t="array" aca="1" ref="H27" ca="1">IF(ROWS(H$4:H27)&gt;COUNTIF($K$4:$K$150,3),"",INDEX(Sheet1!H$4:H$150,SMALL(IF($K$4:$K$150&lt;&gt;"",IF($K$4:$K$150=3,ROW(H$4:H$150)-ROW(H$4)+1)),ROWS(H$4:H27))))</f>
        <v/>
      </c>
      <c r="I27" s="34" t="str">
        <f t="shared" ca="1" si="0"/>
        <v/>
      </c>
      <c r="K27" s="31" t="str">
        <f>IF(Sheet1!$H27&lt;&gt;"",SUMPRODUCT(--(L27:N27)),"")</f>
        <v/>
      </c>
      <c r="L27" t="str">
        <f ca="1">IF(Sheet1!$H27&lt;&gt;"",TODAY()-Sheet1!$H27&gt;=0,"")</f>
        <v/>
      </c>
      <c r="M27" s="28" t="str">
        <f ca="1">IF(Sheet1!$H27&lt;&gt;"",TODAY()-Sheet1!$H27&lt;=$K$2,"")</f>
        <v/>
      </c>
      <c r="N27" s="29" t="str">
        <f ca="1">IF(Sheet1!$H27&lt;&gt;"",TODAY()-Sheet1!$H27&gt;=$J$2,"")</f>
        <v/>
      </c>
      <c r="O27" t="str">
        <f t="array" aca="1" ref="O27" ca="1">IF(Sheet1!$H27&lt;&gt;"",TODAY()-Sheet1!H27,"")</f>
        <v/>
      </c>
    </row>
    <row r="28" spans="1:15" ht="18" x14ac:dyDescent="0.4">
      <c r="A28" s="32" t="str">
        <f t="array" aca="1" ref="A28" ca="1">IF(ROWS(A$4:A28)&gt;COUNTIF($K$4:$K$150,3),"",INDEX(Sheet1!A$4:A$150,SMALL(IF($K$4:$K$150&lt;&gt;"",IF($K$4:$K$150=3,ROW(A$4:A$150)-ROW(A$4)+1)),ROWS(A$4:A28))))</f>
        <v/>
      </c>
      <c r="B28" s="33" t="str">
        <f t="array" aca="1" ref="B28" ca="1">IF(ROWS(B$4:B28)&gt;COUNTIF($K$4:$K$150,3),"",INDEX(Sheet1!B$4:B$150,SMALL(IF($K$4:$K$150&lt;&gt;"",IF($K$4:$K$150=3,ROW(B$4:B$150)-ROW(B$4)+1)),ROWS(B$4:B28))))</f>
        <v/>
      </c>
      <c r="C28" s="32" t="str">
        <f t="array" aca="1" ref="C28" ca="1">IF(ROWS(C$4:C28)&gt;COUNTIF($K$4:$K$150,3),"",INDEX(Sheet1!C$4:C$150,SMALL(IF($K$4:$K$150&lt;&gt;"",IF($K$4:$K$150=3,ROW(C$4:C$150)-ROW(C$4)+1)),ROWS(C$4:C28))))</f>
        <v/>
      </c>
      <c r="D28" s="32" t="str">
        <f t="array" aca="1" ref="D28" ca="1">IF(ROWS(D$4:D28)&gt;COUNTIF($K$4:$K$150,3),"",INDEX(Sheet1!D$4:D$150,SMALL(IF($K$4:$K$150&lt;&gt;"",IF($K$4:$K$150=3,ROW(D$4:D$150)-ROW(D$4)+1)),ROWS(D$4:D28))))</f>
        <v/>
      </c>
      <c r="E28" s="32" t="str">
        <f t="array" aca="1" ref="E28" ca="1">IF(ROWS(E$4:E28)&gt;COUNTIF($K$4:$K$150,3),"",INDEX(Sheet1!E$4:E$150,SMALL(IF($K$4:$K$150&lt;&gt;"",IF($K$4:$K$150=3,ROW(E$4:E$150)-ROW(E$4)+1)),ROWS(E$4:E28))))</f>
        <v/>
      </c>
      <c r="F28" s="32" t="str">
        <f t="array" aca="1" ref="F28" ca="1">IF(ROWS(F$4:F28)&gt;COUNTIF($K$4:$K$150,3),"",INDEX(Sheet1!F$4:F$150,SMALL(IF($K$4:$K$150&lt;&gt;"",IF($K$4:$K$150=3,ROW(F$4:F$150)-ROW(F$4)+1)),ROWS(F$4:F28))))</f>
        <v/>
      </c>
      <c r="G28" s="32" t="str">
        <f t="array" aca="1" ref="G28" ca="1">IF(ROWS(G$4:G28)&gt;COUNTIF($K$4:$K$150,3),"",INDEX(Sheet1!G$4:G$150,SMALL(IF($K$4:$K$150&lt;&gt;"",IF($K$4:$K$150=3,ROW(G$4:G$150)-ROW(G$4)+1)),ROWS(G$4:G28))))</f>
        <v/>
      </c>
      <c r="H28" s="33" t="str">
        <f t="array" aca="1" ref="H28" ca="1">IF(ROWS(H$4:H28)&gt;COUNTIF($K$4:$K$150,3),"",INDEX(Sheet1!H$4:H$150,SMALL(IF($K$4:$K$150&lt;&gt;"",IF($K$4:$K$150=3,ROW(H$4:H$150)-ROW(H$4)+1)),ROWS(H$4:H28))))</f>
        <v/>
      </c>
      <c r="I28" s="34" t="str">
        <f t="shared" ca="1" si="0"/>
        <v/>
      </c>
      <c r="K28" s="31" t="str">
        <f>IF(Sheet1!$H28&lt;&gt;"",SUMPRODUCT(--(L28:N28)),"")</f>
        <v/>
      </c>
      <c r="L28" t="str">
        <f ca="1">IF(Sheet1!$H28&lt;&gt;"",TODAY()-Sheet1!$H28&gt;=0,"")</f>
        <v/>
      </c>
      <c r="M28" s="28" t="str">
        <f ca="1">IF(Sheet1!$H28&lt;&gt;"",TODAY()-Sheet1!$H28&lt;=$K$2,"")</f>
        <v/>
      </c>
      <c r="N28" s="29" t="str">
        <f ca="1">IF(Sheet1!$H28&lt;&gt;"",TODAY()-Sheet1!$H28&gt;=$J$2,"")</f>
        <v/>
      </c>
      <c r="O28" t="str">
        <f t="array" aca="1" ref="O28" ca="1">IF(Sheet1!$H28&lt;&gt;"",TODAY()-Sheet1!H28,"")</f>
        <v/>
      </c>
    </row>
    <row r="29" spans="1:15" ht="18" x14ac:dyDescent="0.4">
      <c r="A29" s="32" t="str">
        <f t="array" aca="1" ref="A29" ca="1">IF(ROWS(A$4:A29)&gt;COUNTIF($K$4:$K$150,3),"",INDEX(Sheet1!A$4:A$150,SMALL(IF($K$4:$K$150&lt;&gt;"",IF($K$4:$K$150=3,ROW(A$4:A$150)-ROW(A$4)+1)),ROWS(A$4:A29))))</f>
        <v/>
      </c>
      <c r="B29" s="33" t="str">
        <f t="array" aca="1" ref="B29" ca="1">IF(ROWS(B$4:B29)&gt;COUNTIF($K$4:$K$150,3),"",INDEX(Sheet1!B$4:B$150,SMALL(IF($K$4:$K$150&lt;&gt;"",IF($K$4:$K$150=3,ROW(B$4:B$150)-ROW(B$4)+1)),ROWS(B$4:B29))))</f>
        <v/>
      </c>
      <c r="C29" s="32" t="str">
        <f t="array" aca="1" ref="C29" ca="1">IF(ROWS(C$4:C29)&gt;COUNTIF($K$4:$K$150,3),"",INDEX(Sheet1!C$4:C$150,SMALL(IF($K$4:$K$150&lt;&gt;"",IF($K$4:$K$150=3,ROW(C$4:C$150)-ROW(C$4)+1)),ROWS(C$4:C29))))</f>
        <v/>
      </c>
      <c r="D29" s="32" t="str">
        <f t="array" aca="1" ref="D29" ca="1">IF(ROWS(D$4:D29)&gt;COUNTIF($K$4:$K$150,3),"",INDEX(Sheet1!D$4:D$150,SMALL(IF($K$4:$K$150&lt;&gt;"",IF($K$4:$K$150=3,ROW(D$4:D$150)-ROW(D$4)+1)),ROWS(D$4:D29))))</f>
        <v/>
      </c>
      <c r="E29" s="32" t="str">
        <f t="array" aca="1" ref="E29" ca="1">IF(ROWS(E$4:E29)&gt;COUNTIF($K$4:$K$150,3),"",INDEX(Sheet1!E$4:E$150,SMALL(IF($K$4:$K$150&lt;&gt;"",IF($K$4:$K$150=3,ROW(E$4:E$150)-ROW(E$4)+1)),ROWS(E$4:E29))))</f>
        <v/>
      </c>
      <c r="F29" s="32" t="str">
        <f t="array" aca="1" ref="F29" ca="1">IF(ROWS(F$4:F29)&gt;COUNTIF($K$4:$K$150,3),"",INDEX(Sheet1!F$4:F$150,SMALL(IF($K$4:$K$150&lt;&gt;"",IF($K$4:$K$150=3,ROW(F$4:F$150)-ROW(F$4)+1)),ROWS(F$4:F29))))</f>
        <v/>
      </c>
      <c r="G29" s="32" t="str">
        <f t="array" aca="1" ref="G29" ca="1">IF(ROWS(G$4:G29)&gt;COUNTIF($K$4:$K$150,3),"",INDEX(Sheet1!G$4:G$150,SMALL(IF($K$4:$K$150&lt;&gt;"",IF($K$4:$K$150=3,ROW(G$4:G$150)-ROW(G$4)+1)),ROWS(G$4:G29))))</f>
        <v/>
      </c>
      <c r="H29" s="33" t="str">
        <f t="array" aca="1" ref="H29" ca="1">IF(ROWS(H$4:H29)&gt;COUNTIF($K$4:$K$150,3),"",INDEX(Sheet1!H$4:H$150,SMALL(IF($K$4:$K$150&lt;&gt;"",IF($K$4:$K$150=3,ROW(H$4:H$150)-ROW(H$4)+1)),ROWS(H$4:H29))))</f>
        <v/>
      </c>
      <c r="I29" s="34" t="str">
        <f t="shared" ca="1" si="0"/>
        <v/>
      </c>
      <c r="K29" s="31" t="str">
        <f>IF(Sheet1!$H29&lt;&gt;"",SUMPRODUCT(--(L29:N29)),"")</f>
        <v/>
      </c>
      <c r="L29" t="str">
        <f ca="1">IF(Sheet1!$H29&lt;&gt;"",TODAY()-Sheet1!$H29&gt;=0,"")</f>
        <v/>
      </c>
      <c r="M29" s="28" t="str">
        <f ca="1">IF(Sheet1!$H29&lt;&gt;"",TODAY()-Sheet1!$H29&lt;=$K$2,"")</f>
        <v/>
      </c>
      <c r="N29" s="29" t="str">
        <f ca="1">IF(Sheet1!$H29&lt;&gt;"",TODAY()-Sheet1!$H29&gt;=$J$2,"")</f>
        <v/>
      </c>
      <c r="O29" t="str">
        <f t="array" aca="1" ref="O29" ca="1">IF(Sheet1!$H29&lt;&gt;"",TODAY()-Sheet1!H29,"")</f>
        <v/>
      </c>
    </row>
    <row r="30" spans="1:15" ht="18" x14ac:dyDescent="0.4">
      <c r="A30" s="32" t="str">
        <f t="array" aca="1" ref="A30" ca="1">IF(ROWS(A$4:A30)&gt;COUNTIF($K$4:$K$150,3),"",INDEX(Sheet1!A$4:A$150,SMALL(IF($K$4:$K$150&lt;&gt;"",IF($K$4:$K$150=3,ROW(A$4:A$150)-ROW(A$4)+1)),ROWS(A$4:A30))))</f>
        <v/>
      </c>
      <c r="B30" s="33" t="str">
        <f t="array" aca="1" ref="B30" ca="1">IF(ROWS(B$4:B30)&gt;COUNTIF($K$4:$K$150,3),"",INDEX(Sheet1!B$4:B$150,SMALL(IF($K$4:$K$150&lt;&gt;"",IF($K$4:$K$150=3,ROW(B$4:B$150)-ROW(B$4)+1)),ROWS(B$4:B30))))</f>
        <v/>
      </c>
      <c r="C30" s="32" t="str">
        <f t="array" aca="1" ref="C30" ca="1">IF(ROWS(C$4:C30)&gt;COUNTIF($K$4:$K$150,3),"",INDEX(Sheet1!C$4:C$150,SMALL(IF($K$4:$K$150&lt;&gt;"",IF($K$4:$K$150=3,ROW(C$4:C$150)-ROW(C$4)+1)),ROWS(C$4:C30))))</f>
        <v/>
      </c>
      <c r="D30" s="32" t="str">
        <f t="array" aca="1" ref="D30" ca="1">IF(ROWS(D$4:D30)&gt;COUNTIF($K$4:$K$150,3),"",INDEX(Sheet1!D$4:D$150,SMALL(IF($K$4:$K$150&lt;&gt;"",IF($K$4:$K$150=3,ROW(D$4:D$150)-ROW(D$4)+1)),ROWS(D$4:D30))))</f>
        <v/>
      </c>
      <c r="E30" s="32" t="str">
        <f t="array" aca="1" ref="E30" ca="1">IF(ROWS(E$4:E30)&gt;COUNTIF($K$4:$K$150,3),"",INDEX(Sheet1!E$4:E$150,SMALL(IF($K$4:$K$150&lt;&gt;"",IF($K$4:$K$150=3,ROW(E$4:E$150)-ROW(E$4)+1)),ROWS(E$4:E30))))</f>
        <v/>
      </c>
      <c r="F30" s="32" t="str">
        <f t="array" aca="1" ref="F30" ca="1">IF(ROWS(F$4:F30)&gt;COUNTIF($K$4:$K$150,3),"",INDEX(Sheet1!F$4:F$150,SMALL(IF($K$4:$K$150&lt;&gt;"",IF($K$4:$K$150=3,ROW(F$4:F$150)-ROW(F$4)+1)),ROWS(F$4:F30))))</f>
        <v/>
      </c>
      <c r="G30" s="32" t="str">
        <f t="array" aca="1" ref="G30" ca="1">IF(ROWS(G$4:G30)&gt;COUNTIF($K$4:$K$150,3),"",INDEX(Sheet1!G$4:G$150,SMALL(IF($K$4:$K$150&lt;&gt;"",IF($K$4:$K$150=3,ROW(G$4:G$150)-ROW(G$4)+1)),ROWS(G$4:G30))))</f>
        <v/>
      </c>
      <c r="H30" s="33" t="str">
        <f t="array" aca="1" ref="H30" ca="1">IF(ROWS(H$4:H30)&gt;COUNTIF($K$4:$K$150,3),"",INDEX(Sheet1!H$4:H$150,SMALL(IF($K$4:$K$150&lt;&gt;"",IF($K$4:$K$150=3,ROW(H$4:H$150)-ROW(H$4)+1)),ROWS(H$4:H30))))</f>
        <v/>
      </c>
      <c r="I30" s="34" t="str">
        <f t="shared" ca="1" si="0"/>
        <v/>
      </c>
      <c r="K30" s="31" t="str">
        <f>IF(Sheet1!$H30&lt;&gt;"",SUMPRODUCT(--(L30:N30)),"")</f>
        <v/>
      </c>
      <c r="L30" t="str">
        <f ca="1">IF(Sheet1!$H30&lt;&gt;"",TODAY()-Sheet1!$H30&gt;=0,"")</f>
        <v/>
      </c>
      <c r="M30" s="28" t="str">
        <f ca="1">IF(Sheet1!$H30&lt;&gt;"",TODAY()-Sheet1!$H30&lt;=$K$2,"")</f>
        <v/>
      </c>
      <c r="N30" s="29" t="str">
        <f ca="1">IF(Sheet1!$H30&lt;&gt;"",TODAY()-Sheet1!$H30&gt;=$J$2,"")</f>
        <v/>
      </c>
      <c r="O30" t="str">
        <f t="array" aca="1" ref="O30" ca="1">IF(Sheet1!$H30&lt;&gt;"",TODAY()-Sheet1!H30,"")</f>
        <v/>
      </c>
    </row>
    <row r="31" spans="1:15" ht="18" x14ac:dyDescent="0.4">
      <c r="A31" s="32" t="str">
        <f t="array" aca="1" ref="A31" ca="1">IF(ROWS(A$4:A31)&gt;COUNTIF($K$4:$K$150,3),"",INDEX(Sheet1!A$4:A$150,SMALL(IF($K$4:$K$150&lt;&gt;"",IF($K$4:$K$150=3,ROW(A$4:A$150)-ROW(A$4)+1)),ROWS(A$4:A31))))</f>
        <v/>
      </c>
      <c r="B31" s="33" t="str">
        <f t="array" aca="1" ref="B31" ca="1">IF(ROWS(B$4:B31)&gt;COUNTIF($K$4:$K$150,3),"",INDEX(Sheet1!B$4:B$150,SMALL(IF($K$4:$K$150&lt;&gt;"",IF($K$4:$K$150=3,ROW(B$4:B$150)-ROW(B$4)+1)),ROWS(B$4:B31))))</f>
        <v/>
      </c>
      <c r="C31" s="32" t="str">
        <f t="array" aca="1" ref="C31" ca="1">IF(ROWS(C$4:C31)&gt;COUNTIF($K$4:$K$150,3),"",INDEX(Sheet1!C$4:C$150,SMALL(IF($K$4:$K$150&lt;&gt;"",IF($K$4:$K$150=3,ROW(C$4:C$150)-ROW(C$4)+1)),ROWS(C$4:C31))))</f>
        <v/>
      </c>
      <c r="D31" s="32" t="str">
        <f t="array" aca="1" ref="D31" ca="1">IF(ROWS(D$4:D31)&gt;COUNTIF($K$4:$K$150,3),"",INDEX(Sheet1!D$4:D$150,SMALL(IF($K$4:$K$150&lt;&gt;"",IF($K$4:$K$150=3,ROW(D$4:D$150)-ROW(D$4)+1)),ROWS(D$4:D31))))</f>
        <v/>
      </c>
      <c r="E31" s="32" t="str">
        <f t="array" aca="1" ref="E31" ca="1">IF(ROWS(E$4:E31)&gt;COUNTIF($K$4:$K$150,3),"",INDEX(Sheet1!E$4:E$150,SMALL(IF($K$4:$K$150&lt;&gt;"",IF($K$4:$K$150=3,ROW(E$4:E$150)-ROW(E$4)+1)),ROWS(E$4:E31))))</f>
        <v/>
      </c>
      <c r="F31" s="32" t="str">
        <f t="array" aca="1" ref="F31" ca="1">IF(ROWS(F$4:F31)&gt;COUNTIF($K$4:$K$150,3),"",INDEX(Sheet1!F$4:F$150,SMALL(IF($K$4:$K$150&lt;&gt;"",IF($K$4:$K$150=3,ROW(F$4:F$150)-ROW(F$4)+1)),ROWS(F$4:F31))))</f>
        <v/>
      </c>
      <c r="G31" s="32" t="str">
        <f t="array" aca="1" ref="G31" ca="1">IF(ROWS(G$4:G31)&gt;COUNTIF($K$4:$K$150,3),"",INDEX(Sheet1!G$4:G$150,SMALL(IF($K$4:$K$150&lt;&gt;"",IF($K$4:$K$150=3,ROW(G$4:G$150)-ROW(G$4)+1)),ROWS(G$4:G31))))</f>
        <v/>
      </c>
      <c r="H31" s="33" t="str">
        <f t="array" aca="1" ref="H31" ca="1">IF(ROWS(H$4:H31)&gt;COUNTIF($K$4:$K$150,3),"",INDEX(Sheet1!H$4:H$150,SMALL(IF($K$4:$K$150&lt;&gt;"",IF($K$4:$K$150=3,ROW(H$4:H$150)-ROW(H$4)+1)),ROWS(H$4:H31))))</f>
        <v/>
      </c>
      <c r="I31" s="34" t="str">
        <f t="shared" ca="1" si="0"/>
        <v/>
      </c>
      <c r="K31" s="31" t="str">
        <f>IF(Sheet1!$H31&lt;&gt;"",SUMPRODUCT(--(L31:N31)),"")</f>
        <v/>
      </c>
      <c r="L31" t="str">
        <f ca="1">IF(Sheet1!$H31&lt;&gt;"",TODAY()-Sheet1!$H31&gt;=0,"")</f>
        <v/>
      </c>
      <c r="M31" s="28" t="str">
        <f ca="1">IF(Sheet1!$H31&lt;&gt;"",TODAY()-Sheet1!$H31&lt;=$K$2,"")</f>
        <v/>
      </c>
      <c r="N31" s="29" t="str">
        <f ca="1">IF(Sheet1!$H31&lt;&gt;"",TODAY()-Sheet1!$H31&gt;=$J$2,"")</f>
        <v/>
      </c>
      <c r="O31" t="str">
        <f t="array" aca="1" ref="O31" ca="1">IF(Sheet1!$H31&lt;&gt;"",TODAY()-Sheet1!H31,"")</f>
        <v/>
      </c>
    </row>
    <row r="32" spans="1:15" ht="18" x14ac:dyDescent="0.4">
      <c r="A32" s="32" t="str">
        <f t="array" aca="1" ref="A32" ca="1">IF(ROWS(A$4:A32)&gt;COUNTIF($K$4:$K$150,3),"",INDEX(Sheet1!A$4:A$150,SMALL(IF($K$4:$K$150&lt;&gt;"",IF($K$4:$K$150=3,ROW(A$4:A$150)-ROW(A$4)+1)),ROWS(A$4:A32))))</f>
        <v/>
      </c>
      <c r="B32" s="33" t="str">
        <f t="array" aca="1" ref="B32" ca="1">IF(ROWS(B$4:B32)&gt;COUNTIF($K$4:$K$150,3),"",INDEX(Sheet1!B$4:B$150,SMALL(IF($K$4:$K$150&lt;&gt;"",IF($K$4:$K$150=3,ROW(B$4:B$150)-ROW(B$4)+1)),ROWS(B$4:B32))))</f>
        <v/>
      </c>
      <c r="C32" s="32" t="str">
        <f t="array" aca="1" ref="C32" ca="1">IF(ROWS(C$4:C32)&gt;COUNTIF($K$4:$K$150,3),"",INDEX(Sheet1!C$4:C$150,SMALL(IF($K$4:$K$150&lt;&gt;"",IF($K$4:$K$150=3,ROW(C$4:C$150)-ROW(C$4)+1)),ROWS(C$4:C32))))</f>
        <v/>
      </c>
      <c r="D32" s="32" t="str">
        <f t="array" aca="1" ref="D32" ca="1">IF(ROWS(D$4:D32)&gt;COUNTIF($K$4:$K$150,3),"",INDEX(Sheet1!D$4:D$150,SMALL(IF($K$4:$K$150&lt;&gt;"",IF($K$4:$K$150=3,ROW(D$4:D$150)-ROW(D$4)+1)),ROWS(D$4:D32))))</f>
        <v/>
      </c>
      <c r="E32" s="32" t="str">
        <f t="array" aca="1" ref="E32" ca="1">IF(ROWS(E$4:E32)&gt;COUNTIF($K$4:$K$150,3),"",INDEX(Sheet1!E$4:E$150,SMALL(IF($K$4:$K$150&lt;&gt;"",IF($K$4:$K$150=3,ROW(E$4:E$150)-ROW(E$4)+1)),ROWS(E$4:E32))))</f>
        <v/>
      </c>
      <c r="F32" s="32" t="str">
        <f t="array" aca="1" ref="F32" ca="1">IF(ROWS(F$4:F32)&gt;COUNTIF($K$4:$K$150,3),"",INDEX(Sheet1!F$4:F$150,SMALL(IF($K$4:$K$150&lt;&gt;"",IF($K$4:$K$150=3,ROW(F$4:F$150)-ROW(F$4)+1)),ROWS(F$4:F32))))</f>
        <v/>
      </c>
      <c r="G32" s="32" t="str">
        <f t="array" aca="1" ref="G32" ca="1">IF(ROWS(G$4:G32)&gt;COUNTIF($K$4:$K$150,3),"",INDEX(Sheet1!G$4:G$150,SMALL(IF($K$4:$K$150&lt;&gt;"",IF($K$4:$K$150=3,ROW(G$4:G$150)-ROW(G$4)+1)),ROWS(G$4:G32))))</f>
        <v/>
      </c>
      <c r="H32" s="33" t="str">
        <f t="array" aca="1" ref="H32" ca="1">IF(ROWS(H$4:H32)&gt;COUNTIF($K$4:$K$150,3),"",INDEX(Sheet1!H$4:H$150,SMALL(IF($K$4:$K$150&lt;&gt;"",IF($K$4:$K$150=3,ROW(H$4:H$150)-ROW(H$4)+1)),ROWS(H$4:H32))))</f>
        <v/>
      </c>
      <c r="I32" s="34" t="str">
        <f t="shared" ca="1" si="0"/>
        <v/>
      </c>
      <c r="K32" s="31" t="str">
        <f>IF(Sheet1!$H32&lt;&gt;"",SUMPRODUCT(--(L32:N32)),"")</f>
        <v/>
      </c>
      <c r="L32" t="str">
        <f ca="1">IF(Sheet1!$H32&lt;&gt;"",TODAY()-Sheet1!$H32&gt;=0,"")</f>
        <v/>
      </c>
      <c r="M32" s="28" t="str">
        <f ca="1">IF(Sheet1!$H32&lt;&gt;"",TODAY()-Sheet1!$H32&lt;=$K$2,"")</f>
        <v/>
      </c>
      <c r="N32" s="29" t="str">
        <f ca="1">IF(Sheet1!$H32&lt;&gt;"",TODAY()-Sheet1!$H32&gt;=$J$2,"")</f>
        <v/>
      </c>
      <c r="O32" t="str">
        <f t="array" aca="1" ref="O32" ca="1">IF(Sheet1!$H32&lt;&gt;"",TODAY()-Sheet1!H32,"")</f>
        <v/>
      </c>
    </row>
    <row r="33" spans="1:15" ht="18" x14ac:dyDescent="0.4">
      <c r="A33" s="32" t="str">
        <f t="array" aca="1" ref="A33" ca="1">IF(ROWS(A$4:A33)&gt;COUNTIF($K$4:$K$150,3),"",INDEX(Sheet1!A$4:A$150,SMALL(IF($K$4:$K$150&lt;&gt;"",IF($K$4:$K$150=3,ROW(A$4:A$150)-ROW(A$4)+1)),ROWS(A$4:A33))))</f>
        <v/>
      </c>
      <c r="B33" s="33" t="str">
        <f t="array" aca="1" ref="B33" ca="1">IF(ROWS(B$4:B33)&gt;COUNTIF($K$4:$K$150,3),"",INDEX(Sheet1!B$4:B$150,SMALL(IF($K$4:$K$150&lt;&gt;"",IF($K$4:$K$150=3,ROW(B$4:B$150)-ROW(B$4)+1)),ROWS(B$4:B33))))</f>
        <v/>
      </c>
      <c r="C33" s="32" t="str">
        <f t="array" aca="1" ref="C33" ca="1">IF(ROWS(C$4:C33)&gt;COUNTIF($K$4:$K$150,3),"",INDEX(Sheet1!C$4:C$150,SMALL(IF($K$4:$K$150&lt;&gt;"",IF($K$4:$K$150=3,ROW(C$4:C$150)-ROW(C$4)+1)),ROWS(C$4:C33))))</f>
        <v/>
      </c>
      <c r="D33" s="32" t="str">
        <f t="array" aca="1" ref="D33" ca="1">IF(ROWS(D$4:D33)&gt;COUNTIF($K$4:$K$150,3),"",INDEX(Sheet1!D$4:D$150,SMALL(IF($K$4:$K$150&lt;&gt;"",IF($K$4:$K$150=3,ROW(D$4:D$150)-ROW(D$4)+1)),ROWS(D$4:D33))))</f>
        <v/>
      </c>
      <c r="E33" s="32" t="str">
        <f t="array" aca="1" ref="E33" ca="1">IF(ROWS(E$4:E33)&gt;COUNTIF($K$4:$K$150,3),"",INDEX(Sheet1!E$4:E$150,SMALL(IF($K$4:$K$150&lt;&gt;"",IF($K$4:$K$150=3,ROW(E$4:E$150)-ROW(E$4)+1)),ROWS(E$4:E33))))</f>
        <v/>
      </c>
      <c r="F33" s="32" t="str">
        <f t="array" aca="1" ref="F33" ca="1">IF(ROWS(F$4:F33)&gt;COUNTIF($K$4:$K$150,3),"",INDEX(Sheet1!F$4:F$150,SMALL(IF($K$4:$K$150&lt;&gt;"",IF($K$4:$K$150=3,ROW(F$4:F$150)-ROW(F$4)+1)),ROWS(F$4:F33))))</f>
        <v/>
      </c>
      <c r="G33" s="32" t="str">
        <f t="array" aca="1" ref="G33" ca="1">IF(ROWS(G$4:G33)&gt;COUNTIF($K$4:$K$150,3),"",INDEX(Sheet1!G$4:G$150,SMALL(IF($K$4:$K$150&lt;&gt;"",IF($K$4:$K$150=3,ROW(G$4:G$150)-ROW(G$4)+1)),ROWS(G$4:G33))))</f>
        <v/>
      </c>
      <c r="H33" s="33" t="str">
        <f t="array" aca="1" ref="H33" ca="1">IF(ROWS(H$4:H33)&gt;COUNTIF($K$4:$K$150,3),"",INDEX(Sheet1!H$4:H$150,SMALL(IF($K$4:$K$150&lt;&gt;"",IF($K$4:$K$150=3,ROW(H$4:H$150)-ROW(H$4)+1)),ROWS(H$4:H33))))</f>
        <v/>
      </c>
      <c r="I33" s="34" t="str">
        <f t="shared" ca="1" si="0"/>
        <v/>
      </c>
      <c r="K33" s="31" t="str">
        <f>IF(Sheet1!$H33&lt;&gt;"",SUMPRODUCT(--(L33:N33)),"")</f>
        <v/>
      </c>
      <c r="L33" t="str">
        <f ca="1">IF(Sheet1!$H33&lt;&gt;"",TODAY()-Sheet1!$H33&gt;=0,"")</f>
        <v/>
      </c>
      <c r="M33" s="28" t="str">
        <f ca="1">IF(Sheet1!$H33&lt;&gt;"",TODAY()-Sheet1!$H33&lt;=$K$2,"")</f>
        <v/>
      </c>
      <c r="N33" s="29" t="str">
        <f ca="1">IF(Sheet1!$H33&lt;&gt;"",TODAY()-Sheet1!$H33&gt;=$J$2,"")</f>
        <v/>
      </c>
      <c r="O33" t="str">
        <f t="array" aca="1" ref="O33" ca="1">IF(Sheet1!$H33&lt;&gt;"",TODAY()-Sheet1!H33,"")</f>
        <v/>
      </c>
    </row>
    <row r="34" spans="1:15" ht="18" x14ac:dyDescent="0.4">
      <c r="A34" s="32" t="str">
        <f t="array" aca="1" ref="A34" ca="1">IF(ROWS(A$4:A34)&gt;COUNTIF($K$4:$K$150,3),"",INDEX(Sheet1!A$4:A$150,SMALL(IF($K$4:$K$150&lt;&gt;"",IF($K$4:$K$150=3,ROW(A$4:A$150)-ROW(A$4)+1)),ROWS(A$4:A34))))</f>
        <v/>
      </c>
      <c r="B34" s="33" t="str">
        <f t="array" aca="1" ref="B34" ca="1">IF(ROWS(B$4:B34)&gt;COUNTIF($K$4:$K$150,3),"",INDEX(Sheet1!B$4:B$150,SMALL(IF($K$4:$K$150&lt;&gt;"",IF($K$4:$K$150=3,ROW(B$4:B$150)-ROW(B$4)+1)),ROWS(B$4:B34))))</f>
        <v/>
      </c>
      <c r="C34" s="32" t="str">
        <f t="array" aca="1" ref="C34" ca="1">IF(ROWS(C$4:C34)&gt;COUNTIF($K$4:$K$150,3),"",INDEX(Sheet1!C$4:C$150,SMALL(IF($K$4:$K$150&lt;&gt;"",IF($K$4:$K$150=3,ROW(C$4:C$150)-ROW(C$4)+1)),ROWS(C$4:C34))))</f>
        <v/>
      </c>
      <c r="D34" s="32" t="str">
        <f t="array" aca="1" ref="D34" ca="1">IF(ROWS(D$4:D34)&gt;COUNTIF($K$4:$K$150,3),"",INDEX(Sheet1!D$4:D$150,SMALL(IF($K$4:$K$150&lt;&gt;"",IF($K$4:$K$150=3,ROW(D$4:D$150)-ROW(D$4)+1)),ROWS(D$4:D34))))</f>
        <v/>
      </c>
      <c r="E34" s="32" t="str">
        <f t="array" aca="1" ref="E34" ca="1">IF(ROWS(E$4:E34)&gt;COUNTIF($K$4:$K$150,3),"",INDEX(Sheet1!E$4:E$150,SMALL(IF($K$4:$K$150&lt;&gt;"",IF($K$4:$K$150=3,ROW(E$4:E$150)-ROW(E$4)+1)),ROWS(E$4:E34))))</f>
        <v/>
      </c>
      <c r="F34" s="32" t="str">
        <f t="array" aca="1" ref="F34" ca="1">IF(ROWS(F$4:F34)&gt;COUNTIF($K$4:$K$150,3),"",INDEX(Sheet1!F$4:F$150,SMALL(IF($K$4:$K$150&lt;&gt;"",IF($K$4:$K$150=3,ROW(F$4:F$150)-ROW(F$4)+1)),ROWS(F$4:F34))))</f>
        <v/>
      </c>
      <c r="G34" s="32" t="str">
        <f t="array" aca="1" ref="G34" ca="1">IF(ROWS(G$4:G34)&gt;COUNTIF($K$4:$K$150,3),"",INDEX(Sheet1!G$4:G$150,SMALL(IF($K$4:$K$150&lt;&gt;"",IF($K$4:$K$150=3,ROW(G$4:G$150)-ROW(G$4)+1)),ROWS(G$4:G34))))</f>
        <v/>
      </c>
      <c r="H34" s="33" t="str">
        <f t="array" aca="1" ref="H34" ca="1">IF(ROWS(H$4:H34)&gt;COUNTIF($K$4:$K$150,3),"",INDEX(Sheet1!H$4:H$150,SMALL(IF($K$4:$K$150&lt;&gt;"",IF($K$4:$K$150=3,ROW(H$4:H$150)-ROW(H$4)+1)),ROWS(H$4:H34))))</f>
        <v/>
      </c>
      <c r="I34" s="34" t="str">
        <f t="shared" ca="1" si="0"/>
        <v/>
      </c>
      <c r="K34" s="31" t="str">
        <f>IF(Sheet1!$H34&lt;&gt;"",SUMPRODUCT(--(L34:N34)),"")</f>
        <v/>
      </c>
      <c r="L34" t="str">
        <f ca="1">IF(Sheet1!$H34&lt;&gt;"",TODAY()-Sheet1!$H34&gt;=0,"")</f>
        <v/>
      </c>
      <c r="M34" s="28" t="str">
        <f ca="1">IF(Sheet1!$H34&lt;&gt;"",TODAY()-Sheet1!$H34&lt;=$K$2,"")</f>
        <v/>
      </c>
      <c r="N34" s="29" t="str">
        <f ca="1">IF(Sheet1!$H34&lt;&gt;"",TODAY()-Sheet1!$H34&gt;=$J$2,"")</f>
        <v/>
      </c>
      <c r="O34" t="str">
        <f t="array" aca="1" ref="O34" ca="1">IF(Sheet1!$H34&lt;&gt;"",TODAY()-Sheet1!H34,"")</f>
        <v/>
      </c>
    </row>
    <row r="35" spans="1:15" ht="18" x14ac:dyDescent="0.4">
      <c r="A35" s="32" t="str">
        <f t="array" aca="1" ref="A35" ca="1">IF(ROWS(A$4:A35)&gt;COUNTIF($K$4:$K$150,3),"",INDEX(Sheet1!A$4:A$150,SMALL(IF($K$4:$K$150&lt;&gt;"",IF($K$4:$K$150=3,ROW(A$4:A$150)-ROW(A$4)+1)),ROWS(A$4:A35))))</f>
        <v/>
      </c>
      <c r="B35" s="33" t="str">
        <f t="array" aca="1" ref="B35" ca="1">IF(ROWS(B$4:B35)&gt;COUNTIF($K$4:$K$150,3),"",INDEX(Sheet1!B$4:B$150,SMALL(IF($K$4:$K$150&lt;&gt;"",IF($K$4:$K$150=3,ROW(B$4:B$150)-ROW(B$4)+1)),ROWS(B$4:B35))))</f>
        <v/>
      </c>
      <c r="C35" s="32" t="str">
        <f t="array" aca="1" ref="C35" ca="1">IF(ROWS(C$4:C35)&gt;COUNTIF($K$4:$K$150,3),"",INDEX(Sheet1!C$4:C$150,SMALL(IF($K$4:$K$150&lt;&gt;"",IF($K$4:$K$150=3,ROW(C$4:C$150)-ROW(C$4)+1)),ROWS(C$4:C35))))</f>
        <v/>
      </c>
      <c r="D35" s="32" t="str">
        <f t="array" aca="1" ref="D35" ca="1">IF(ROWS(D$4:D35)&gt;COUNTIF($K$4:$K$150,3),"",INDEX(Sheet1!D$4:D$150,SMALL(IF($K$4:$K$150&lt;&gt;"",IF($K$4:$K$150=3,ROW(D$4:D$150)-ROW(D$4)+1)),ROWS(D$4:D35))))</f>
        <v/>
      </c>
      <c r="E35" s="32" t="str">
        <f t="array" aca="1" ref="E35" ca="1">IF(ROWS(E$4:E35)&gt;COUNTIF($K$4:$K$150,3),"",INDEX(Sheet1!E$4:E$150,SMALL(IF($K$4:$K$150&lt;&gt;"",IF($K$4:$K$150=3,ROW(E$4:E$150)-ROW(E$4)+1)),ROWS(E$4:E35))))</f>
        <v/>
      </c>
      <c r="F35" s="32" t="str">
        <f t="array" aca="1" ref="F35" ca="1">IF(ROWS(F$4:F35)&gt;COUNTIF($K$4:$K$150,3),"",INDEX(Sheet1!F$4:F$150,SMALL(IF($K$4:$K$150&lt;&gt;"",IF($K$4:$K$150=3,ROW(F$4:F$150)-ROW(F$4)+1)),ROWS(F$4:F35))))</f>
        <v/>
      </c>
      <c r="G35" s="32" t="str">
        <f t="array" aca="1" ref="G35" ca="1">IF(ROWS(G$4:G35)&gt;COUNTIF($K$4:$K$150,3),"",INDEX(Sheet1!G$4:G$150,SMALL(IF($K$4:$K$150&lt;&gt;"",IF($K$4:$K$150=3,ROW(G$4:G$150)-ROW(G$4)+1)),ROWS(G$4:G35))))</f>
        <v/>
      </c>
      <c r="H35" s="33" t="str">
        <f t="array" aca="1" ref="H35" ca="1">IF(ROWS(H$4:H35)&gt;COUNTIF($K$4:$K$150,3),"",INDEX(Sheet1!H$4:H$150,SMALL(IF($K$4:$K$150&lt;&gt;"",IF($K$4:$K$150=3,ROW(H$4:H$150)-ROW(H$4)+1)),ROWS(H$4:H35))))</f>
        <v/>
      </c>
      <c r="I35" s="34" t="str">
        <f t="shared" ca="1" si="0"/>
        <v/>
      </c>
      <c r="K35" s="31" t="str">
        <f>IF(Sheet1!$H35&lt;&gt;"",SUMPRODUCT(--(L35:N35)),"")</f>
        <v/>
      </c>
      <c r="L35" t="str">
        <f ca="1">IF(Sheet1!$H35&lt;&gt;"",TODAY()-Sheet1!$H35&gt;=0,"")</f>
        <v/>
      </c>
      <c r="M35" s="28" t="str">
        <f ca="1">IF(Sheet1!$H35&lt;&gt;"",TODAY()-Sheet1!$H35&lt;=$K$2,"")</f>
        <v/>
      </c>
      <c r="N35" s="29" t="str">
        <f ca="1">IF(Sheet1!$H35&lt;&gt;"",TODAY()-Sheet1!$H35&gt;=$J$2,"")</f>
        <v/>
      </c>
      <c r="O35" t="str">
        <f t="array" aca="1" ref="O35" ca="1">IF(Sheet1!$H35&lt;&gt;"",TODAY()-Sheet1!H35,"")</f>
        <v/>
      </c>
    </row>
    <row r="36" spans="1:15" ht="18" x14ac:dyDescent="0.4">
      <c r="A36" s="32" t="str">
        <f t="array" aca="1" ref="A36" ca="1">IF(ROWS(A$4:A36)&gt;COUNTIF($K$4:$K$150,3),"",INDEX(Sheet1!A$4:A$150,SMALL(IF($K$4:$K$150&lt;&gt;"",IF($K$4:$K$150=3,ROW(A$4:A$150)-ROW(A$4)+1)),ROWS(A$4:A36))))</f>
        <v/>
      </c>
      <c r="B36" s="33" t="str">
        <f t="array" aca="1" ref="B36" ca="1">IF(ROWS(B$4:B36)&gt;COUNTIF($K$4:$K$150,3),"",INDEX(Sheet1!B$4:B$150,SMALL(IF($K$4:$K$150&lt;&gt;"",IF($K$4:$K$150=3,ROW(B$4:B$150)-ROW(B$4)+1)),ROWS(B$4:B36))))</f>
        <v/>
      </c>
      <c r="C36" s="32" t="str">
        <f t="array" aca="1" ref="C36" ca="1">IF(ROWS(C$4:C36)&gt;COUNTIF($K$4:$K$150,3),"",INDEX(Sheet1!C$4:C$150,SMALL(IF($K$4:$K$150&lt;&gt;"",IF($K$4:$K$150=3,ROW(C$4:C$150)-ROW(C$4)+1)),ROWS(C$4:C36))))</f>
        <v/>
      </c>
      <c r="D36" s="32" t="str">
        <f t="array" aca="1" ref="D36" ca="1">IF(ROWS(D$4:D36)&gt;COUNTIF($K$4:$K$150,3),"",INDEX(Sheet1!D$4:D$150,SMALL(IF($K$4:$K$150&lt;&gt;"",IF($K$4:$K$150=3,ROW(D$4:D$150)-ROW(D$4)+1)),ROWS(D$4:D36))))</f>
        <v/>
      </c>
      <c r="E36" s="32" t="str">
        <f t="array" aca="1" ref="E36" ca="1">IF(ROWS(E$4:E36)&gt;COUNTIF($K$4:$K$150,3),"",INDEX(Sheet1!E$4:E$150,SMALL(IF($K$4:$K$150&lt;&gt;"",IF($K$4:$K$150=3,ROW(E$4:E$150)-ROW(E$4)+1)),ROWS(E$4:E36))))</f>
        <v/>
      </c>
      <c r="F36" s="32" t="str">
        <f t="array" aca="1" ref="F36" ca="1">IF(ROWS(F$4:F36)&gt;COUNTIF($K$4:$K$150,3),"",INDEX(Sheet1!F$4:F$150,SMALL(IF($K$4:$K$150&lt;&gt;"",IF($K$4:$K$150=3,ROW(F$4:F$150)-ROW(F$4)+1)),ROWS(F$4:F36))))</f>
        <v/>
      </c>
      <c r="G36" s="32" t="str">
        <f t="array" aca="1" ref="G36" ca="1">IF(ROWS(G$4:G36)&gt;COUNTIF($K$4:$K$150,3),"",INDEX(Sheet1!G$4:G$150,SMALL(IF($K$4:$K$150&lt;&gt;"",IF($K$4:$K$150=3,ROW(G$4:G$150)-ROW(G$4)+1)),ROWS(G$4:G36))))</f>
        <v/>
      </c>
      <c r="H36" s="33" t="str">
        <f t="array" aca="1" ref="H36" ca="1">IF(ROWS(H$4:H36)&gt;COUNTIF($K$4:$K$150,3),"",INDEX(Sheet1!H$4:H$150,SMALL(IF($K$4:$K$150&lt;&gt;"",IF($K$4:$K$150=3,ROW(H$4:H$150)-ROW(H$4)+1)),ROWS(H$4:H36))))</f>
        <v/>
      </c>
      <c r="I36" s="34" t="str">
        <f t="shared" ca="1" si="0"/>
        <v/>
      </c>
      <c r="K36" s="31" t="str">
        <f>IF(Sheet1!$H36&lt;&gt;"",SUMPRODUCT(--(L36:N36)),"")</f>
        <v/>
      </c>
      <c r="L36" t="str">
        <f ca="1">IF(Sheet1!$H36&lt;&gt;"",TODAY()-Sheet1!$H36&gt;=0,"")</f>
        <v/>
      </c>
      <c r="M36" s="28" t="str">
        <f ca="1">IF(Sheet1!$H36&lt;&gt;"",TODAY()-Sheet1!$H36&lt;=$K$2,"")</f>
        <v/>
      </c>
      <c r="N36" s="29" t="str">
        <f ca="1">IF(Sheet1!$H36&lt;&gt;"",TODAY()-Sheet1!$H36&gt;=$J$2,"")</f>
        <v/>
      </c>
      <c r="O36" t="str">
        <f t="array" aca="1" ref="O36" ca="1">IF(Sheet1!$H36&lt;&gt;"",TODAY()-Sheet1!H36,"")</f>
        <v/>
      </c>
    </row>
    <row r="37" spans="1:15" ht="18" x14ac:dyDescent="0.4">
      <c r="A37" s="32" t="str">
        <f t="array" aca="1" ref="A37" ca="1">IF(ROWS(A$4:A37)&gt;COUNTIF($K$4:$K$150,3),"",INDEX(Sheet1!A$4:A$150,SMALL(IF($K$4:$K$150&lt;&gt;"",IF($K$4:$K$150=3,ROW(A$4:A$150)-ROW(A$4)+1)),ROWS(A$4:A37))))</f>
        <v/>
      </c>
      <c r="B37" s="33" t="str">
        <f t="array" aca="1" ref="B37" ca="1">IF(ROWS(B$4:B37)&gt;COUNTIF($K$4:$K$150,3),"",INDEX(Sheet1!B$4:B$150,SMALL(IF($K$4:$K$150&lt;&gt;"",IF($K$4:$K$150=3,ROW(B$4:B$150)-ROW(B$4)+1)),ROWS(B$4:B37))))</f>
        <v/>
      </c>
      <c r="C37" s="32" t="str">
        <f t="array" aca="1" ref="C37" ca="1">IF(ROWS(C$4:C37)&gt;COUNTIF($K$4:$K$150,3),"",INDEX(Sheet1!C$4:C$150,SMALL(IF($K$4:$K$150&lt;&gt;"",IF($K$4:$K$150=3,ROW(C$4:C$150)-ROW(C$4)+1)),ROWS(C$4:C37))))</f>
        <v/>
      </c>
      <c r="D37" s="32" t="str">
        <f t="array" aca="1" ref="D37" ca="1">IF(ROWS(D$4:D37)&gt;COUNTIF($K$4:$K$150,3),"",INDEX(Sheet1!D$4:D$150,SMALL(IF($K$4:$K$150&lt;&gt;"",IF($K$4:$K$150=3,ROW(D$4:D$150)-ROW(D$4)+1)),ROWS(D$4:D37))))</f>
        <v/>
      </c>
      <c r="E37" s="32" t="str">
        <f t="array" aca="1" ref="E37" ca="1">IF(ROWS(E$4:E37)&gt;COUNTIF($K$4:$K$150,3),"",INDEX(Sheet1!E$4:E$150,SMALL(IF($K$4:$K$150&lt;&gt;"",IF($K$4:$K$150=3,ROW(E$4:E$150)-ROW(E$4)+1)),ROWS(E$4:E37))))</f>
        <v/>
      </c>
      <c r="F37" s="32" t="str">
        <f t="array" aca="1" ref="F37" ca="1">IF(ROWS(F$4:F37)&gt;COUNTIF($K$4:$K$150,3),"",INDEX(Sheet1!F$4:F$150,SMALL(IF($K$4:$K$150&lt;&gt;"",IF($K$4:$K$150=3,ROW(F$4:F$150)-ROW(F$4)+1)),ROWS(F$4:F37))))</f>
        <v/>
      </c>
      <c r="G37" s="32" t="str">
        <f t="array" aca="1" ref="G37" ca="1">IF(ROWS(G$4:G37)&gt;COUNTIF($K$4:$K$150,3),"",INDEX(Sheet1!G$4:G$150,SMALL(IF($K$4:$K$150&lt;&gt;"",IF($K$4:$K$150=3,ROW(G$4:G$150)-ROW(G$4)+1)),ROWS(G$4:G37))))</f>
        <v/>
      </c>
      <c r="H37" s="33" t="str">
        <f t="array" aca="1" ref="H37" ca="1">IF(ROWS(H$4:H37)&gt;COUNTIF($K$4:$K$150,3),"",INDEX(Sheet1!H$4:H$150,SMALL(IF($K$4:$K$150&lt;&gt;"",IF($K$4:$K$150=3,ROW(H$4:H$150)-ROW(H$4)+1)),ROWS(H$4:H37))))</f>
        <v/>
      </c>
      <c r="I37" s="34" t="str">
        <f t="shared" ca="1" si="0"/>
        <v/>
      </c>
      <c r="K37" s="31" t="str">
        <f>IF(Sheet1!$H37&lt;&gt;"",SUMPRODUCT(--(L37:N37)),"")</f>
        <v/>
      </c>
      <c r="L37" t="str">
        <f ca="1">IF(Sheet1!$H37&lt;&gt;"",TODAY()-Sheet1!$H37&gt;=0,"")</f>
        <v/>
      </c>
      <c r="M37" s="28" t="str">
        <f ca="1">IF(Sheet1!$H37&lt;&gt;"",TODAY()-Sheet1!$H37&lt;=$K$2,"")</f>
        <v/>
      </c>
      <c r="N37" s="29" t="str">
        <f ca="1">IF(Sheet1!$H37&lt;&gt;"",TODAY()-Sheet1!$H37&gt;=$J$2,"")</f>
        <v/>
      </c>
      <c r="O37" t="str">
        <f t="array" aca="1" ref="O37" ca="1">IF(Sheet1!$H37&lt;&gt;"",TODAY()-Sheet1!H37,"")</f>
        <v/>
      </c>
    </row>
    <row r="38" spans="1:15" ht="18" x14ac:dyDescent="0.4">
      <c r="A38" s="32" t="str">
        <f t="array" aca="1" ref="A38" ca="1">IF(ROWS(A$4:A38)&gt;COUNTIF($K$4:$K$150,3),"",INDEX(Sheet1!A$4:A$150,SMALL(IF($K$4:$K$150&lt;&gt;"",IF($K$4:$K$150=3,ROW(A$4:A$150)-ROW(A$4)+1)),ROWS(A$4:A38))))</f>
        <v/>
      </c>
      <c r="B38" s="33" t="str">
        <f t="array" aca="1" ref="B38" ca="1">IF(ROWS(B$4:B38)&gt;COUNTIF($K$4:$K$150,3),"",INDEX(Sheet1!B$4:B$150,SMALL(IF($K$4:$K$150&lt;&gt;"",IF($K$4:$K$150=3,ROW(B$4:B$150)-ROW(B$4)+1)),ROWS(B$4:B38))))</f>
        <v/>
      </c>
      <c r="C38" s="32" t="str">
        <f t="array" aca="1" ref="C38" ca="1">IF(ROWS(C$4:C38)&gt;COUNTIF($K$4:$K$150,3),"",INDEX(Sheet1!C$4:C$150,SMALL(IF($K$4:$K$150&lt;&gt;"",IF($K$4:$K$150=3,ROW(C$4:C$150)-ROW(C$4)+1)),ROWS(C$4:C38))))</f>
        <v/>
      </c>
      <c r="D38" s="32" t="str">
        <f t="array" aca="1" ref="D38" ca="1">IF(ROWS(D$4:D38)&gt;COUNTIF($K$4:$K$150,3),"",INDEX(Sheet1!D$4:D$150,SMALL(IF($K$4:$K$150&lt;&gt;"",IF($K$4:$K$150=3,ROW(D$4:D$150)-ROW(D$4)+1)),ROWS(D$4:D38))))</f>
        <v/>
      </c>
      <c r="E38" s="32" t="str">
        <f t="array" aca="1" ref="E38" ca="1">IF(ROWS(E$4:E38)&gt;COUNTIF($K$4:$K$150,3),"",INDEX(Sheet1!E$4:E$150,SMALL(IF($K$4:$K$150&lt;&gt;"",IF($K$4:$K$150=3,ROW(E$4:E$150)-ROW(E$4)+1)),ROWS(E$4:E38))))</f>
        <v/>
      </c>
      <c r="F38" s="32" t="str">
        <f t="array" aca="1" ref="F38" ca="1">IF(ROWS(F$4:F38)&gt;COUNTIF($K$4:$K$150,3),"",INDEX(Sheet1!F$4:F$150,SMALL(IF($K$4:$K$150&lt;&gt;"",IF($K$4:$K$150=3,ROW(F$4:F$150)-ROW(F$4)+1)),ROWS(F$4:F38))))</f>
        <v/>
      </c>
      <c r="G38" s="32" t="str">
        <f t="array" aca="1" ref="G38" ca="1">IF(ROWS(G$4:G38)&gt;COUNTIF($K$4:$K$150,3),"",INDEX(Sheet1!G$4:G$150,SMALL(IF($K$4:$K$150&lt;&gt;"",IF($K$4:$K$150=3,ROW(G$4:G$150)-ROW(G$4)+1)),ROWS(G$4:G38))))</f>
        <v/>
      </c>
      <c r="H38" s="33" t="str">
        <f t="array" aca="1" ref="H38" ca="1">IF(ROWS(H$4:H38)&gt;COUNTIF($K$4:$K$150,3),"",INDEX(Sheet1!H$4:H$150,SMALL(IF($K$4:$K$150&lt;&gt;"",IF($K$4:$K$150=3,ROW(H$4:H$150)-ROW(H$4)+1)),ROWS(H$4:H38))))</f>
        <v/>
      </c>
      <c r="I38" s="34" t="str">
        <f t="shared" ca="1" si="0"/>
        <v/>
      </c>
      <c r="K38" s="31" t="str">
        <f>IF(Sheet1!$H38&lt;&gt;"",SUMPRODUCT(--(L38:N38)),"")</f>
        <v/>
      </c>
      <c r="L38" t="str">
        <f ca="1">IF(Sheet1!$H38&lt;&gt;"",TODAY()-Sheet1!$H38&gt;=0,"")</f>
        <v/>
      </c>
      <c r="M38" s="28" t="str">
        <f ca="1">IF(Sheet1!$H38&lt;&gt;"",TODAY()-Sheet1!$H38&lt;=$K$2,"")</f>
        <v/>
      </c>
      <c r="N38" s="29" t="str">
        <f ca="1">IF(Sheet1!$H38&lt;&gt;"",TODAY()-Sheet1!$H38&gt;=$J$2,"")</f>
        <v/>
      </c>
      <c r="O38" t="str">
        <f t="array" aca="1" ref="O38" ca="1">IF(Sheet1!$H38&lt;&gt;"",TODAY()-Sheet1!H38,"")</f>
        <v/>
      </c>
    </row>
    <row r="39" spans="1:15" ht="18" x14ac:dyDescent="0.4">
      <c r="A39" s="32" t="str">
        <f t="array" aca="1" ref="A39" ca="1">IF(ROWS(A$4:A39)&gt;COUNTIF($K$4:$K$150,3),"",INDEX(Sheet1!A$4:A$150,SMALL(IF($K$4:$K$150&lt;&gt;"",IF($K$4:$K$150=3,ROW(A$4:A$150)-ROW(A$4)+1)),ROWS(A$4:A39))))</f>
        <v/>
      </c>
      <c r="B39" s="33" t="str">
        <f t="array" aca="1" ref="B39" ca="1">IF(ROWS(B$4:B39)&gt;COUNTIF($K$4:$K$150,3),"",INDEX(Sheet1!B$4:B$150,SMALL(IF($K$4:$K$150&lt;&gt;"",IF($K$4:$K$150=3,ROW(B$4:B$150)-ROW(B$4)+1)),ROWS(B$4:B39))))</f>
        <v/>
      </c>
      <c r="C39" s="32" t="str">
        <f t="array" aca="1" ref="C39" ca="1">IF(ROWS(C$4:C39)&gt;COUNTIF($K$4:$K$150,3),"",INDEX(Sheet1!C$4:C$150,SMALL(IF($K$4:$K$150&lt;&gt;"",IF($K$4:$K$150=3,ROW(C$4:C$150)-ROW(C$4)+1)),ROWS(C$4:C39))))</f>
        <v/>
      </c>
      <c r="D39" s="32" t="str">
        <f t="array" aca="1" ref="D39" ca="1">IF(ROWS(D$4:D39)&gt;COUNTIF($K$4:$K$150,3),"",INDEX(Sheet1!D$4:D$150,SMALL(IF($K$4:$K$150&lt;&gt;"",IF($K$4:$K$150=3,ROW(D$4:D$150)-ROW(D$4)+1)),ROWS(D$4:D39))))</f>
        <v/>
      </c>
      <c r="E39" s="32" t="str">
        <f t="array" aca="1" ref="E39" ca="1">IF(ROWS(E$4:E39)&gt;COUNTIF($K$4:$K$150,3),"",INDEX(Sheet1!E$4:E$150,SMALL(IF($K$4:$K$150&lt;&gt;"",IF($K$4:$K$150=3,ROW(E$4:E$150)-ROW(E$4)+1)),ROWS(E$4:E39))))</f>
        <v/>
      </c>
      <c r="F39" s="32" t="str">
        <f t="array" aca="1" ref="F39" ca="1">IF(ROWS(F$4:F39)&gt;COUNTIF($K$4:$K$150,3),"",INDEX(Sheet1!F$4:F$150,SMALL(IF($K$4:$K$150&lt;&gt;"",IF($K$4:$K$150=3,ROW(F$4:F$150)-ROW(F$4)+1)),ROWS(F$4:F39))))</f>
        <v/>
      </c>
      <c r="G39" s="32" t="str">
        <f t="array" aca="1" ref="G39" ca="1">IF(ROWS(G$4:G39)&gt;COUNTIF($K$4:$K$150,3),"",INDEX(Sheet1!G$4:G$150,SMALL(IF($K$4:$K$150&lt;&gt;"",IF($K$4:$K$150=3,ROW(G$4:G$150)-ROW(G$4)+1)),ROWS(G$4:G39))))</f>
        <v/>
      </c>
      <c r="H39" s="33" t="str">
        <f t="array" aca="1" ref="H39" ca="1">IF(ROWS(H$4:H39)&gt;COUNTIF($K$4:$K$150,3),"",INDEX(Sheet1!H$4:H$150,SMALL(IF($K$4:$K$150&lt;&gt;"",IF($K$4:$K$150=3,ROW(H$4:H$150)-ROW(H$4)+1)),ROWS(H$4:H39))))</f>
        <v/>
      </c>
      <c r="I39" s="34" t="str">
        <f t="shared" ca="1" si="0"/>
        <v/>
      </c>
      <c r="K39" s="31" t="str">
        <f>IF(Sheet1!$H39&lt;&gt;"",SUMPRODUCT(--(L39:N39)),"")</f>
        <v/>
      </c>
      <c r="L39" t="str">
        <f ca="1">IF(Sheet1!$H39&lt;&gt;"",TODAY()-Sheet1!$H39&gt;=0,"")</f>
        <v/>
      </c>
      <c r="M39" s="28" t="str">
        <f ca="1">IF(Sheet1!$H39&lt;&gt;"",TODAY()-Sheet1!$H39&lt;=$K$2,"")</f>
        <v/>
      </c>
      <c r="N39" s="29" t="str">
        <f ca="1">IF(Sheet1!$H39&lt;&gt;"",TODAY()-Sheet1!$H39&gt;=$J$2,"")</f>
        <v/>
      </c>
      <c r="O39" t="str">
        <f t="array" aca="1" ref="O39" ca="1">IF(Sheet1!$H39&lt;&gt;"",TODAY()-Sheet1!H39,"")</f>
        <v/>
      </c>
    </row>
    <row r="40" spans="1:15" ht="18" x14ac:dyDescent="0.4">
      <c r="A40" s="32" t="str">
        <f t="array" aca="1" ref="A40" ca="1">IF(ROWS(A$4:A40)&gt;COUNTIF($K$4:$K$150,3),"",INDEX(Sheet1!A$4:A$150,SMALL(IF($K$4:$K$150&lt;&gt;"",IF($K$4:$K$150=3,ROW(A$4:A$150)-ROW(A$4)+1)),ROWS(A$4:A40))))</f>
        <v/>
      </c>
      <c r="B40" s="33" t="str">
        <f t="array" aca="1" ref="B40" ca="1">IF(ROWS(B$4:B40)&gt;COUNTIF($K$4:$K$150,3),"",INDEX(Sheet1!B$4:B$150,SMALL(IF($K$4:$K$150&lt;&gt;"",IF($K$4:$K$150=3,ROW(B$4:B$150)-ROW(B$4)+1)),ROWS(B$4:B40))))</f>
        <v/>
      </c>
      <c r="C40" s="32" t="str">
        <f t="array" aca="1" ref="C40" ca="1">IF(ROWS(C$4:C40)&gt;COUNTIF($K$4:$K$150,3),"",INDEX(Sheet1!C$4:C$150,SMALL(IF($K$4:$K$150&lt;&gt;"",IF($K$4:$K$150=3,ROW(C$4:C$150)-ROW(C$4)+1)),ROWS(C$4:C40))))</f>
        <v/>
      </c>
      <c r="D40" s="32" t="str">
        <f t="array" aca="1" ref="D40" ca="1">IF(ROWS(D$4:D40)&gt;COUNTIF($K$4:$K$150,3),"",INDEX(Sheet1!D$4:D$150,SMALL(IF($K$4:$K$150&lt;&gt;"",IF($K$4:$K$150=3,ROW(D$4:D$150)-ROW(D$4)+1)),ROWS(D$4:D40))))</f>
        <v/>
      </c>
      <c r="E40" s="32" t="str">
        <f t="array" aca="1" ref="E40" ca="1">IF(ROWS(E$4:E40)&gt;COUNTIF($K$4:$K$150,3),"",INDEX(Sheet1!E$4:E$150,SMALL(IF($K$4:$K$150&lt;&gt;"",IF($K$4:$K$150=3,ROW(E$4:E$150)-ROW(E$4)+1)),ROWS(E$4:E40))))</f>
        <v/>
      </c>
      <c r="F40" s="32" t="str">
        <f t="array" aca="1" ref="F40" ca="1">IF(ROWS(F$4:F40)&gt;COUNTIF($K$4:$K$150,3),"",INDEX(Sheet1!F$4:F$150,SMALL(IF($K$4:$K$150&lt;&gt;"",IF($K$4:$K$150=3,ROW(F$4:F$150)-ROW(F$4)+1)),ROWS(F$4:F40))))</f>
        <v/>
      </c>
      <c r="G40" s="32" t="str">
        <f t="array" aca="1" ref="G40" ca="1">IF(ROWS(G$4:G40)&gt;COUNTIF($K$4:$K$150,3),"",INDEX(Sheet1!G$4:G$150,SMALL(IF($K$4:$K$150&lt;&gt;"",IF($K$4:$K$150=3,ROW(G$4:G$150)-ROW(G$4)+1)),ROWS(G$4:G40))))</f>
        <v/>
      </c>
      <c r="H40" s="33" t="str">
        <f t="array" aca="1" ref="H40" ca="1">IF(ROWS(H$4:H40)&gt;COUNTIF($K$4:$K$150,3),"",INDEX(Sheet1!H$4:H$150,SMALL(IF($K$4:$K$150&lt;&gt;"",IF($K$4:$K$150=3,ROW(H$4:H$150)-ROW(H$4)+1)),ROWS(H$4:H40))))</f>
        <v/>
      </c>
      <c r="I40" s="34" t="str">
        <f t="shared" ca="1" si="0"/>
        <v/>
      </c>
      <c r="K40" s="31" t="str">
        <f>IF(Sheet1!$H40&lt;&gt;"",SUMPRODUCT(--(L40:N40)),"")</f>
        <v/>
      </c>
      <c r="L40" t="str">
        <f ca="1">IF(Sheet1!$H40&lt;&gt;"",TODAY()-Sheet1!$H40&gt;=0,"")</f>
        <v/>
      </c>
      <c r="M40" s="28" t="str">
        <f ca="1">IF(Sheet1!$H40&lt;&gt;"",TODAY()-Sheet1!$H40&lt;=$K$2,"")</f>
        <v/>
      </c>
      <c r="N40" s="29" t="str">
        <f ca="1">IF(Sheet1!$H40&lt;&gt;"",TODAY()-Sheet1!$H40&gt;=$J$2,"")</f>
        <v/>
      </c>
      <c r="O40" t="str">
        <f t="array" aca="1" ref="O40" ca="1">IF(Sheet1!$H40&lt;&gt;"",TODAY()-Sheet1!H40,"")</f>
        <v/>
      </c>
    </row>
    <row r="41" spans="1:15" ht="18" x14ac:dyDescent="0.4">
      <c r="A41" s="32" t="str">
        <f t="array" aca="1" ref="A41" ca="1">IF(ROWS(A$4:A41)&gt;COUNTIF($K$4:$K$150,3),"",INDEX(Sheet1!A$4:A$150,SMALL(IF($K$4:$K$150&lt;&gt;"",IF($K$4:$K$150=3,ROW(A$4:A$150)-ROW(A$4)+1)),ROWS(A$4:A41))))</f>
        <v/>
      </c>
      <c r="B41" s="33" t="str">
        <f t="array" aca="1" ref="B41" ca="1">IF(ROWS(B$4:B41)&gt;COUNTIF($K$4:$K$150,3),"",INDEX(Sheet1!B$4:B$150,SMALL(IF($K$4:$K$150&lt;&gt;"",IF($K$4:$K$150=3,ROW(B$4:B$150)-ROW(B$4)+1)),ROWS(B$4:B41))))</f>
        <v/>
      </c>
      <c r="C41" s="32" t="str">
        <f t="array" aca="1" ref="C41" ca="1">IF(ROWS(C$4:C41)&gt;COUNTIF($K$4:$K$150,3),"",INDEX(Sheet1!C$4:C$150,SMALL(IF($K$4:$K$150&lt;&gt;"",IF($K$4:$K$150=3,ROW(C$4:C$150)-ROW(C$4)+1)),ROWS(C$4:C41))))</f>
        <v/>
      </c>
      <c r="D41" s="32" t="str">
        <f t="array" aca="1" ref="D41" ca="1">IF(ROWS(D$4:D41)&gt;COUNTIF($K$4:$K$150,3),"",INDEX(Sheet1!D$4:D$150,SMALL(IF($K$4:$K$150&lt;&gt;"",IF($K$4:$K$150=3,ROW(D$4:D$150)-ROW(D$4)+1)),ROWS(D$4:D41))))</f>
        <v/>
      </c>
      <c r="E41" s="32" t="str">
        <f t="array" aca="1" ref="E41" ca="1">IF(ROWS(E$4:E41)&gt;COUNTIF($K$4:$K$150,3),"",INDEX(Sheet1!E$4:E$150,SMALL(IF($K$4:$K$150&lt;&gt;"",IF($K$4:$K$150=3,ROW(E$4:E$150)-ROW(E$4)+1)),ROWS(E$4:E41))))</f>
        <v/>
      </c>
      <c r="F41" s="32" t="str">
        <f t="array" aca="1" ref="F41" ca="1">IF(ROWS(F$4:F41)&gt;COUNTIF($K$4:$K$150,3),"",INDEX(Sheet1!F$4:F$150,SMALL(IF($K$4:$K$150&lt;&gt;"",IF($K$4:$K$150=3,ROW(F$4:F$150)-ROW(F$4)+1)),ROWS(F$4:F41))))</f>
        <v/>
      </c>
      <c r="G41" s="32" t="str">
        <f t="array" aca="1" ref="G41" ca="1">IF(ROWS(G$4:G41)&gt;COUNTIF($K$4:$K$150,3),"",INDEX(Sheet1!G$4:G$150,SMALL(IF($K$4:$K$150&lt;&gt;"",IF($K$4:$K$150=3,ROW(G$4:G$150)-ROW(G$4)+1)),ROWS(G$4:G41))))</f>
        <v/>
      </c>
      <c r="H41" s="33" t="str">
        <f t="array" aca="1" ref="H41" ca="1">IF(ROWS(H$4:H41)&gt;COUNTIF($K$4:$K$150,3),"",INDEX(Sheet1!H$4:H$150,SMALL(IF($K$4:$K$150&lt;&gt;"",IF($K$4:$K$150=3,ROW(H$4:H$150)-ROW(H$4)+1)),ROWS(H$4:H41))))</f>
        <v/>
      </c>
      <c r="I41" s="34" t="str">
        <f t="shared" ca="1" si="0"/>
        <v/>
      </c>
      <c r="K41" s="31" t="str">
        <f>IF(Sheet1!$H41&lt;&gt;"",SUMPRODUCT(--(L41:N41)),"")</f>
        <v/>
      </c>
      <c r="L41" t="str">
        <f ca="1">IF(Sheet1!$H41&lt;&gt;"",TODAY()-Sheet1!$H41&gt;=0,"")</f>
        <v/>
      </c>
      <c r="M41" s="28" t="str">
        <f ca="1">IF(Sheet1!$H41&lt;&gt;"",TODAY()-Sheet1!$H41&lt;=$K$2,"")</f>
        <v/>
      </c>
      <c r="N41" s="29" t="str">
        <f ca="1">IF(Sheet1!$H41&lt;&gt;"",TODAY()-Sheet1!$H41&gt;=$J$2,"")</f>
        <v/>
      </c>
      <c r="O41" t="str">
        <f t="array" aca="1" ref="O41" ca="1">IF(Sheet1!$H41&lt;&gt;"",TODAY()-Sheet1!H41,"")</f>
        <v/>
      </c>
    </row>
    <row r="42" spans="1:15" ht="18" x14ac:dyDescent="0.4">
      <c r="A42" s="32" t="str">
        <f t="array" aca="1" ref="A42" ca="1">IF(ROWS(A$4:A42)&gt;COUNTIF($K$4:$K$150,3),"",INDEX(Sheet1!A$4:A$150,SMALL(IF($K$4:$K$150&lt;&gt;"",IF($K$4:$K$150=3,ROW(A$4:A$150)-ROW(A$4)+1)),ROWS(A$4:A42))))</f>
        <v/>
      </c>
      <c r="B42" s="33" t="str">
        <f t="array" aca="1" ref="B42" ca="1">IF(ROWS(B$4:B42)&gt;COUNTIF($K$4:$K$150,3),"",INDEX(Sheet1!B$4:B$150,SMALL(IF($K$4:$K$150&lt;&gt;"",IF($K$4:$K$150=3,ROW(B$4:B$150)-ROW(B$4)+1)),ROWS(B$4:B42))))</f>
        <v/>
      </c>
      <c r="C42" s="32" t="str">
        <f t="array" aca="1" ref="C42" ca="1">IF(ROWS(C$4:C42)&gt;COUNTIF($K$4:$K$150,3),"",INDEX(Sheet1!C$4:C$150,SMALL(IF($K$4:$K$150&lt;&gt;"",IF($K$4:$K$150=3,ROW(C$4:C$150)-ROW(C$4)+1)),ROWS(C$4:C42))))</f>
        <v/>
      </c>
      <c r="D42" s="32" t="str">
        <f t="array" aca="1" ref="D42" ca="1">IF(ROWS(D$4:D42)&gt;COUNTIF($K$4:$K$150,3),"",INDEX(Sheet1!D$4:D$150,SMALL(IF($K$4:$K$150&lt;&gt;"",IF($K$4:$K$150=3,ROW(D$4:D$150)-ROW(D$4)+1)),ROWS(D$4:D42))))</f>
        <v/>
      </c>
      <c r="E42" s="32" t="str">
        <f t="array" aca="1" ref="E42" ca="1">IF(ROWS(E$4:E42)&gt;COUNTIF($K$4:$K$150,3),"",INDEX(Sheet1!E$4:E$150,SMALL(IF($K$4:$K$150&lt;&gt;"",IF($K$4:$K$150=3,ROW(E$4:E$150)-ROW(E$4)+1)),ROWS(E$4:E42))))</f>
        <v/>
      </c>
      <c r="F42" s="32" t="str">
        <f t="array" aca="1" ref="F42" ca="1">IF(ROWS(F$4:F42)&gt;COUNTIF($K$4:$K$150,3),"",INDEX(Sheet1!F$4:F$150,SMALL(IF($K$4:$K$150&lt;&gt;"",IF($K$4:$K$150=3,ROW(F$4:F$150)-ROW(F$4)+1)),ROWS(F$4:F42))))</f>
        <v/>
      </c>
      <c r="G42" s="32" t="str">
        <f t="array" aca="1" ref="G42" ca="1">IF(ROWS(G$4:G42)&gt;COUNTIF($K$4:$K$150,3),"",INDEX(Sheet1!G$4:G$150,SMALL(IF($K$4:$K$150&lt;&gt;"",IF($K$4:$K$150=3,ROW(G$4:G$150)-ROW(G$4)+1)),ROWS(G$4:G42))))</f>
        <v/>
      </c>
      <c r="H42" s="33" t="str">
        <f t="array" aca="1" ref="H42" ca="1">IF(ROWS(H$4:H42)&gt;COUNTIF($K$4:$K$150,3),"",INDEX(Sheet1!H$4:H$150,SMALL(IF($K$4:$K$150&lt;&gt;"",IF($K$4:$K$150=3,ROW(H$4:H$150)-ROW(H$4)+1)),ROWS(H$4:H42))))</f>
        <v/>
      </c>
      <c r="I42" s="34" t="str">
        <f t="shared" ca="1" si="0"/>
        <v/>
      </c>
      <c r="K42" s="31" t="str">
        <f>IF(Sheet1!$H42&lt;&gt;"",SUMPRODUCT(--(L42:N42)),"")</f>
        <v/>
      </c>
      <c r="L42" t="str">
        <f ca="1">IF(Sheet1!$H42&lt;&gt;"",TODAY()-Sheet1!$H42&gt;=0,"")</f>
        <v/>
      </c>
      <c r="M42" s="28" t="str">
        <f ca="1">IF(Sheet1!$H42&lt;&gt;"",TODAY()-Sheet1!$H42&lt;=$K$2,"")</f>
        <v/>
      </c>
      <c r="N42" s="29" t="str">
        <f ca="1">IF(Sheet1!$H42&lt;&gt;"",TODAY()-Sheet1!$H42&gt;=$J$2,"")</f>
        <v/>
      </c>
      <c r="O42" t="str">
        <f t="array" aca="1" ref="O42" ca="1">IF(Sheet1!$H42&lt;&gt;"",TODAY()-Sheet1!H42,"")</f>
        <v/>
      </c>
    </row>
    <row r="43" spans="1:15" ht="18" x14ac:dyDescent="0.4">
      <c r="A43" s="32" t="str">
        <f t="array" aca="1" ref="A43" ca="1">IF(ROWS(A$4:A43)&gt;COUNTIF($K$4:$K$150,3),"",INDEX(Sheet1!A$4:A$150,SMALL(IF($K$4:$K$150&lt;&gt;"",IF($K$4:$K$150=3,ROW(A$4:A$150)-ROW(A$4)+1)),ROWS(A$4:A43))))</f>
        <v/>
      </c>
      <c r="B43" s="33" t="str">
        <f t="array" aca="1" ref="B43" ca="1">IF(ROWS(B$4:B43)&gt;COUNTIF($K$4:$K$150,3),"",INDEX(Sheet1!B$4:B$150,SMALL(IF($K$4:$K$150&lt;&gt;"",IF($K$4:$K$150=3,ROW(B$4:B$150)-ROW(B$4)+1)),ROWS(B$4:B43))))</f>
        <v/>
      </c>
      <c r="C43" s="32" t="str">
        <f t="array" aca="1" ref="C43" ca="1">IF(ROWS(C$4:C43)&gt;COUNTIF($K$4:$K$150,3),"",INDEX(Sheet1!C$4:C$150,SMALL(IF($K$4:$K$150&lt;&gt;"",IF($K$4:$K$150=3,ROW(C$4:C$150)-ROW(C$4)+1)),ROWS(C$4:C43))))</f>
        <v/>
      </c>
      <c r="D43" s="32" t="str">
        <f t="array" aca="1" ref="D43" ca="1">IF(ROWS(D$4:D43)&gt;COUNTIF($K$4:$K$150,3),"",INDEX(Sheet1!D$4:D$150,SMALL(IF($K$4:$K$150&lt;&gt;"",IF($K$4:$K$150=3,ROW(D$4:D$150)-ROW(D$4)+1)),ROWS(D$4:D43))))</f>
        <v/>
      </c>
      <c r="E43" s="32" t="str">
        <f t="array" aca="1" ref="E43" ca="1">IF(ROWS(E$4:E43)&gt;COUNTIF($K$4:$K$150,3),"",INDEX(Sheet1!E$4:E$150,SMALL(IF($K$4:$K$150&lt;&gt;"",IF($K$4:$K$150=3,ROW(E$4:E$150)-ROW(E$4)+1)),ROWS(E$4:E43))))</f>
        <v/>
      </c>
      <c r="F43" s="32" t="str">
        <f t="array" aca="1" ref="F43" ca="1">IF(ROWS(F$4:F43)&gt;COUNTIF($K$4:$K$150,3),"",INDEX(Sheet1!F$4:F$150,SMALL(IF($K$4:$K$150&lt;&gt;"",IF($K$4:$K$150=3,ROW(F$4:F$150)-ROW(F$4)+1)),ROWS(F$4:F43))))</f>
        <v/>
      </c>
      <c r="G43" s="32" t="str">
        <f t="array" aca="1" ref="G43" ca="1">IF(ROWS(G$4:G43)&gt;COUNTIF($K$4:$K$150,3),"",INDEX(Sheet1!G$4:G$150,SMALL(IF($K$4:$K$150&lt;&gt;"",IF($K$4:$K$150=3,ROW(G$4:G$150)-ROW(G$4)+1)),ROWS(G$4:G43))))</f>
        <v/>
      </c>
      <c r="H43" s="33" t="str">
        <f t="array" aca="1" ref="H43" ca="1">IF(ROWS(H$4:H43)&gt;COUNTIF($K$4:$K$150,3),"",INDEX(Sheet1!H$4:H$150,SMALL(IF($K$4:$K$150&lt;&gt;"",IF($K$4:$K$150=3,ROW(H$4:H$150)-ROW(H$4)+1)),ROWS(H$4:H43))))</f>
        <v/>
      </c>
      <c r="I43" s="34" t="str">
        <f t="shared" ca="1" si="0"/>
        <v/>
      </c>
      <c r="K43" s="31" t="str">
        <f>IF(Sheet1!$H43&lt;&gt;"",SUMPRODUCT(--(L43:N43)),"")</f>
        <v/>
      </c>
      <c r="L43" t="str">
        <f ca="1">IF(Sheet1!$H43&lt;&gt;"",TODAY()-Sheet1!$H43&gt;=0,"")</f>
        <v/>
      </c>
      <c r="M43" s="28" t="str">
        <f ca="1">IF(Sheet1!$H43&lt;&gt;"",TODAY()-Sheet1!$H43&lt;=$K$2,"")</f>
        <v/>
      </c>
      <c r="N43" s="29" t="str">
        <f ca="1">IF(Sheet1!$H43&lt;&gt;"",TODAY()-Sheet1!$H43&gt;=$J$2,"")</f>
        <v/>
      </c>
      <c r="O43" t="str">
        <f t="array" aca="1" ref="O43" ca="1">IF(Sheet1!$H43&lt;&gt;"",TODAY()-Sheet1!H43,"")</f>
        <v/>
      </c>
    </row>
    <row r="44" spans="1:15" ht="18" x14ac:dyDescent="0.4">
      <c r="A44" s="32" t="str">
        <f t="array" aca="1" ref="A44" ca="1">IF(ROWS(A$4:A44)&gt;COUNTIF($K$4:$K$150,3),"",INDEX(Sheet1!A$4:A$150,SMALL(IF($K$4:$K$150&lt;&gt;"",IF($K$4:$K$150=3,ROW(A$4:A$150)-ROW(A$4)+1)),ROWS(A$4:A44))))</f>
        <v/>
      </c>
      <c r="B44" s="33" t="str">
        <f t="array" aca="1" ref="B44" ca="1">IF(ROWS(B$4:B44)&gt;COUNTIF($K$4:$K$150,3),"",INDEX(Sheet1!B$4:B$150,SMALL(IF($K$4:$K$150&lt;&gt;"",IF($K$4:$K$150=3,ROW(B$4:B$150)-ROW(B$4)+1)),ROWS(B$4:B44))))</f>
        <v/>
      </c>
      <c r="C44" s="32" t="str">
        <f t="array" aca="1" ref="C44" ca="1">IF(ROWS(C$4:C44)&gt;COUNTIF($K$4:$K$150,3),"",INDEX(Sheet1!C$4:C$150,SMALL(IF($K$4:$K$150&lt;&gt;"",IF($K$4:$K$150=3,ROW(C$4:C$150)-ROW(C$4)+1)),ROWS(C$4:C44))))</f>
        <v/>
      </c>
      <c r="D44" s="32" t="str">
        <f t="array" aca="1" ref="D44" ca="1">IF(ROWS(D$4:D44)&gt;COUNTIF($K$4:$K$150,3),"",INDEX(Sheet1!D$4:D$150,SMALL(IF($K$4:$K$150&lt;&gt;"",IF($K$4:$K$150=3,ROW(D$4:D$150)-ROW(D$4)+1)),ROWS(D$4:D44))))</f>
        <v/>
      </c>
      <c r="E44" s="32" t="str">
        <f t="array" aca="1" ref="E44" ca="1">IF(ROWS(E$4:E44)&gt;COUNTIF($K$4:$K$150,3),"",INDEX(Sheet1!E$4:E$150,SMALL(IF($K$4:$K$150&lt;&gt;"",IF($K$4:$K$150=3,ROW(E$4:E$150)-ROW(E$4)+1)),ROWS(E$4:E44))))</f>
        <v/>
      </c>
      <c r="F44" s="32" t="str">
        <f t="array" aca="1" ref="F44" ca="1">IF(ROWS(F$4:F44)&gt;COUNTIF($K$4:$K$150,3),"",INDEX(Sheet1!F$4:F$150,SMALL(IF($K$4:$K$150&lt;&gt;"",IF($K$4:$K$150=3,ROW(F$4:F$150)-ROW(F$4)+1)),ROWS(F$4:F44))))</f>
        <v/>
      </c>
      <c r="G44" s="32" t="str">
        <f t="array" aca="1" ref="G44" ca="1">IF(ROWS(G$4:G44)&gt;COUNTIF($K$4:$K$150,3),"",INDEX(Sheet1!G$4:G$150,SMALL(IF($K$4:$K$150&lt;&gt;"",IF($K$4:$K$150=3,ROW(G$4:G$150)-ROW(G$4)+1)),ROWS(G$4:G44))))</f>
        <v/>
      </c>
      <c r="H44" s="33" t="str">
        <f t="array" aca="1" ref="H44" ca="1">IF(ROWS(H$4:H44)&gt;COUNTIF($K$4:$K$150,3),"",INDEX(Sheet1!H$4:H$150,SMALL(IF($K$4:$K$150&lt;&gt;"",IF($K$4:$K$150=3,ROW(H$4:H$150)-ROW(H$4)+1)),ROWS(H$4:H44))))</f>
        <v/>
      </c>
      <c r="I44" s="34" t="str">
        <f t="shared" ca="1" si="0"/>
        <v/>
      </c>
      <c r="K44" s="31" t="str">
        <f>IF(Sheet1!$H44&lt;&gt;"",SUMPRODUCT(--(L44:N44)),"")</f>
        <v/>
      </c>
      <c r="L44" t="str">
        <f ca="1">IF(Sheet1!$H44&lt;&gt;"",TODAY()-Sheet1!$H44&gt;=0,"")</f>
        <v/>
      </c>
      <c r="M44" s="28" t="str">
        <f ca="1">IF(Sheet1!$H44&lt;&gt;"",TODAY()-Sheet1!$H44&lt;=$K$2,"")</f>
        <v/>
      </c>
      <c r="N44" s="29" t="str">
        <f ca="1">IF(Sheet1!$H44&lt;&gt;"",TODAY()-Sheet1!$H44&gt;=$J$2,"")</f>
        <v/>
      </c>
      <c r="O44" t="str">
        <f t="array" aca="1" ref="O44" ca="1">IF(Sheet1!$H44&lt;&gt;"",TODAY()-Sheet1!H44,"")</f>
        <v/>
      </c>
    </row>
    <row r="45" spans="1:15" ht="18" x14ac:dyDescent="0.4">
      <c r="A45" s="32" t="str">
        <f t="array" aca="1" ref="A45" ca="1">IF(ROWS(A$4:A45)&gt;COUNTIF($K$4:$K$150,3),"",INDEX(Sheet1!A$4:A$150,SMALL(IF($K$4:$K$150&lt;&gt;"",IF($K$4:$K$150=3,ROW(A$4:A$150)-ROW(A$4)+1)),ROWS(A$4:A45))))</f>
        <v/>
      </c>
      <c r="B45" s="33" t="str">
        <f t="array" aca="1" ref="B45" ca="1">IF(ROWS(B$4:B45)&gt;COUNTIF($K$4:$K$150,3),"",INDEX(Sheet1!B$4:B$150,SMALL(IF($K$4:$K$150&lt;&gt;"",IF($K$4:$K$150=3,ROW(B$4:B$150)-ROW(B$4)+1)),ROWS(B$4:B45))))</f>
        <v/>
      </c>
      <c r="C45" s="32" t="str">
        <f t="array" aca="1" ref="C45" ca="1">IF(ROWS(C$4:C45)&gt;COUNTIF($K$4:$K$150,3),"",INDEX(Sheet1!C$4:C$150,SMALL(IF($K$4:$K$150&lt;&gt;"",IF($K$4:$K$150=3,ROW(C$4:C$150)-ROW(C$4)+1)),ROWS(C$4:C45))))</f>
        <v/>
      </c>
      <c r="D45" s="32" t="str">
        <f t="array" aca="1" ref="D45" ca="1">IF(ROWS(D$4:D45)&gt;COUNTIF($K$4:$K$150,3),"",INDEX(Sheet1!D$4:D$150,SMALL(IF($K$4:$K$150&lt;&gt;"",IF($K$4:$K$150=3,ROW(D$4:D$150)-ROW(D$4)+1)),ROWS(D$4:D45))))</f>
        <v/>
      </c>
      <c r="E45" s="32" t="str">
        <f t="array" aca="1" ref="E45" ca="1">IF(ROWS(E$4:E45)&gt;COUNTIF($K$4:$K$150,3),"",INDEX(Sheet1!E$4:E$150,SMALL(IF($K$4:$K$150&lt;&gt;"",IF($K$4:$K$150=3,ROW(E$4:E$150)-ROW(E$4)+1)),ROWS(E$4:E45))))</f>
        <v/>
      </c>
      <c r="F45" s="32" t="str">
        <f t="array" aca="1" ref="F45" ca="1">IF(ROWS(F$4:F45)&gt;COUNTIF($K$4:$K$150,3),"",INDEX(Sheet1!F$4:F$150,SMALL(IF($K$4:$K$150&lt;&gt;"",IF($K$4:$K$150=3,ROW(F$4:F$150)-ROW(F$4)+1)),ROWS(F$4:F45))))</f>
        <v/>
      </c>
      <c r="G45" s="32" t="str">
        <f t="array" aca="1" ref="G45" ca="1">IF(ROWS(G$4:G45)&gt;COUNTIF($K$4:$K$150,3),"",INDEX(Sheet1!G$4:G$150,SMALL(IF($K$4:$K$150&lt;&gt;"",IF($K$4:$K$150=3,ROW(G$4:G$150)-ROW(G$4)+1)),ROWS(G$4:G45))))</f>
        <v/>
      </c>
      <c r="H45" s="33" t="str">
        <f t="array" aca="1" ref="H45" ca="1">IF(ROWS(H$4:H45)&gt;COUNTIF($K$4:$K$150,3),"",INDEX(Sheet1!H$4:H$150,SMALL(IF($K$4:$K$150&lt;&gt;"",IF($K$4:$K$150=3,ROW(H$4:H$150)-ROW(H$4)+1)),ROWS(H$4:H45))))</f>
        <v/>
      </c>
      <c r="I45" s="34" t="str">
        <f t="shared" ca="1" si="0"/>
        <v/>
      </c>
      <c r="K45" s="31" t="str">
        <f>IF(Sheet1!$H45&lt;&gt;"",SUMPRODUCT(--(L45:N45)),"")</f>
        <v/>
      </c>
      <c r="L45" t="str">
        <f ca="1">IF(Sheet1!$H45&lt;&gt;"",TODAY()-Sheet1!$H45&gt;=0,"")</f>
        <v/>
      </c>
      <c r="M45" s="28" t="str">
        <f ca="1">IF(Sheet1!$H45&lt;&gt;"",TODAY()-Sheet1!$H45&lt;=$K$2,"")</f>
        <v/>
      </c>
      <c r="N45" s="29" t="str">
        <f ca="1">IF(Sheet1!$H45&lt;&gt;"",TODAY()-Sheet1!$H45&gt;=$J$2,"")</f>
        <v/>
      </c>
      <c r="O45" t="str">
        <f t="array" aca="1" ref="O45" ca="1">IF(Sheet1!$H45&lt;&gt;"",TODAY()-Sheet1!H45,"")</f>
        <v/>
      </c>
    </row>
    <row r="46" spans="1:15" ht="18" x14ac:dyDescent="0.4">
      <c r="A46" s="32" t="str">
        <f t="array" aca="1" ref="A46" ca="1">IF(ROWS(A$4:A46)&gt;COUNTIF($K$4:$K$150,3),"",INDEX(Sheet1!A$4:A$150,SMALL(IF($K$4:$K$150&lt;&gt;"",IF($K$4:$K$150=3,ROW(A$4:A$150)-ROW(A$4)+1)),ROWS(A$4:A46))))</f>
        <v/>
      </c>
      <c r="B46" s="33" t="str">
        <f t="array" aca="1" ref="B46" ca="1">IF(ROWS(B$4:B46)&gt;COUNTIF($K$4:$K$150,3),"",INDEX(Sheet1!B$4:B$150,SMALL(IF($K$4:$K$150&lt;&gt;"",IF($K$4:$K$150=3,ROW(B$4:B$150)-ROW(B$4)+1)),ROWS(B$4:B46))))</f>
        <v/>
      </c>
      <c r="C46" s="32" t="str">
        <f t="array" aca="1" ref="C46" ca="1">IF(ROWS(C$4:C46)&gt;COUNTIF($K$4:$K$150,3),"",INDEX(Sheet1!C$4:C$150,SMALL(IF($K$4:$K$150&lt;&gt;"",IF($K$4:$K$150=3,ROW(C$4:C$150)-ROW(C$4)+1)),ROWS(C$4:C46))))</f>
        <v/>
      </c>
      <c r="D46" s="32" t="str">
        <f t="array" aca="1" ref="D46" ca="1">IF(ROWS(D$4:D46)&gt;COUNTIF($K$4:$K$150,3),"",INDEX(Sheet1!D$4:D$150,SMALL(IF($K$4:$K$150&lt;&gt;"",IF($K$4:$K$150=3,ROW(D$4:D$150)-ROW(D$4)+1)),ROWS(D$4:D46))))</f>
        <v/>
      </c>
      <c r="E46" s="32" t="str">
        <f t="array" aca="1" ref="E46" ca="1">IF(ROWS(E$4:E46)&gt;COUNTIF($K$4:$K$150,3),"",INDEX(Sheet1!E$4:E$150,SMALL(IF($K$4:$K$150&lt;&gt;"",IF($K$4:$K$150=3,ROW(E$4:E$150)-ROW(E$4)+1)),ROWS(E$4:E46))))</f>
        <v/>
      </c>
      <c r="F46" s="32" t="str">
        <f t="array" aca="1" ref="F46" ca="1">IF(ROWS(F$4:F46)&gt;COUNTIF($K$4:$K$150,3),"",INDEX(Sheet1!F$4:F$150,SMALL(IF($K$4:$K$150&lt;&gt;"",IF($K$4:$K$150=3,ROW(F$4:F$150)-ROW(F$4)+1)),ROWS(F$4:F46))))</f>
        <v/>
      </c>
      <c r="G46" s="32" t="str">
        <f t="array" aca="1" ref="G46" ca="1">IF(ROWS(G$4:G46)&gt;COUNTIF($K$4:$K$150,3),"",INDEX(Sheet1!G$4:G$150,SMALL(IF($K$4:$K$150&lt;&gt;"",IF($K$4:$K$150=3,ROW(G$4:G$150)-ROW(G$4)+1)),ROWS(G$4:G46))))</f>
        <v/>
      </c>
      <c r="H46" s="33" t="str">
        <f t="array" aca="1" ref="H46" ca="1">IF(ROWS(H$4:H46)&gt;COUNTIF($K$4:$K$150,3),"",INDEX(Sheet1!H$4:H$150,SMALL(IF($K$4:$K$150&lt;&gt;"",IF($K$4:$K$150=3,ROW(H$4:H$150)-ROW(H$4)+1)),ROWS(H$4:H46))))</f>
        <v/>
      </c>
      <c r="I46" s="34" t="str">
        <f t="shared" ca="1" si="0"/>
        <v/>
      </c>
      <c r="K46" s="31" t="str">
        <f>IF(Sheet1!$H46&lt;&gt;"",SUMPRODUCT(--(L46:N46)),"")</f>
        <v/>
      </c>
      <c r="L46" t="str">
        <f ca="1">IF(Sheet1!$H46&lt;&gt;"",TODAY()-Sheet1!$H46&gt;=0,"")</f>
        <v/>
      </c>
      <c r="M46" s="28" t="str">
        <f ca="1">IF(Sheet1!$H46&lt;&gt;"",TODAY()-Sheet1!$H46&lt;=$K$2,"")</f>
        <v/>
      </c>
      <c r="N46" s="29" t="str">
        <f ca="1">IF(Sheet1!$H46&lt;&gt;"",TODAY()-Sheet1!$H46&gt;=$J$2,"")</f>
        <v/>
      </c>
      <c r="O46" t="str">
        <f t="array" aca="1" ref="O46" ca="1">IF(Sheet1!$H46&lt;&gt;"",TODAY()-Sheet1!H46,"")</f>
        <v/>
      </c>
    </row>
    <row r="47" spans="1:15" ht="18" x14ac:dyDescent="0.4">
      <c r="A47" s="32" t="str">
        <f t="array" aca="1" ref="A47" ca="1">IF(ROWS(A$4:A47)&gt;COUNTIF($K$4:$K$150,3),"",INDEX(Sheet1!A$4:A$150,SMALL(IF($K$4:$K$150&lt;&gt;"",IF($K$4:$K$150=3,ROW(A$4:A$150)-ROW(A$4)+1)),ROWS(A$4:A47))))</f>
        <v/>
      </c>
      <c r="B47" s="33" t="str">
        <f t="array" aca="1" ref="B47" ca="1">IF(ROWS(B$4:B47)&gt;COUNTIF($K$4:$K$150,3),"",INDEX(Sheet1!B$4:B$150,SMALL(IF($K$4:$K$150&lt;&gt;"",IF($K$4:$K$150=3,ROW(B$4:B$150)-ROW(B$4)+1)),ROWS(B$4:B47))))</f>
        <v/>
      </c>
      <c r="C47" s="32" t="str">
        <f t="array" aca="1" ref="C47" ca="1">IF(ROWS(C$4:C47)&gt;COUNTIF($K$4:$K$150,3),"",INDEX(Sheet1!C$4:C$150,SMALL(IF($K$4:$K$150&lt;&gt;"",IF($K$4:$K$150=3,ROW(C$4:C$150)-ROW(C$4)+1)),ROWS(C$4:C47))))</f>
        <v/>
      </c>
      <c r="D47" s="32" t="str">
        <f t="array" aca="1" ref="D47" ca="1">IF(ROWS(D$4:D47)&gt;COUNTIF($K$4:$K$150,3),"",INDEX(Sheet1!D$4:D$150,SMALL(IF($K$4:$K$150&lt;&gt;"",IF($K$4:$K$150=3,ROW(D$4:D$150)-ROW(D$4)+1)),ROWS(D$4:D47))))</f>
        <v/>
      </c>
      <c r="E47" s="32" t="str">
        <f t="array" aca="1" ref="E47" ca="1">IF(ROWS(E$4:E47)&gt;COUNTIF($K$4:$K$150,3),"",INDEX(Sheet1!E$4:E$150,SMALL(IF($K$4:$K$150&lt;&gt;"",IF($K$4:$K$150=3,ROW(E$4:E$150)-ROW(E$4)+1)),ROWS(E$4:E47))))</f>
        <v/>
      </c>
      <c r="F47" s="32" t="str">
        <f t="array" aca="1" ref="F47" ca="1">IF(ROWS(F$4:F47)&gt;COUNTIF($K$4:$K$150,3),"",INDEX(Sheet1!F$4:F$150,SMALL(IF($K$4:$K$150&lt;&gt;"",IF($K$4:$K$150=3,ROW(F$4:F$150)-ROW(F$4)+1)),ROWS(F$4:F47))))</f>
        <v/>
      </c>
      <c r="G47" s="32" t="str">
        <f t="array" aca="1" ref="G47" ca="1">IF(ROWS(G$4:G47)&gt;COUNTIF($K$4:$K$150,3),"",INDEX(Sheet1!G$4:G$150,SMALL(IF($K$4:$K$150&lt;&gt;"",IF($K$4:$K$150=3,ROW(G$4:G$150)-ROW(G$4)+1)),ROWS(G$4:G47))))</f>
        <v/>
      </c>
      <c r="H47" s="33" t="str">
        <f t="array" aca="1" ref="H47" ca="1">IF(ROWS(H$4:H47)&gt;COUNTIF($K$4:$K$150,3),"",INDEX(Sheet1!H$4:H$150,SMALL(IF($K$4:$K$150&lt;&gt;"",IF($K$4:$K$150=3,ROW(H$4:H$150)-ROW(H$4)+1)),ROWS(H$4:H47))))</f>
        <v/>
      </c>
      <c r="I47" s="34" t="str">
        <f t="shared" ca="1" si="0"/>
        <v/>
      </c>
      <c r="K47" s="31" t="str">
        <f>IF(Sheet1!$H47&lt;&gt;"",SUMPRODUCT(--(L47:N47)),"")</f>
        <v/>
      </c>
      <c r="L47" t="str">
        <f ca="1">IF(Sheet1!$H47&lt;&gt;"",TODAY()-Sheet1!$H47&gt;=0,"")</f>
        <v/>
      </c>
      <c r="M47" s="28" t="str">
        <f ca="1">IF(Sheet1!$H47&lt;&gt;"",TODAY()-Sheet1!$H47&lt;=$K$2,"")</f>
        <v/>
      </c>
      <c r="N47" s="29" t="str">
        <f ca="1">IF(Sheet1!$H47&lt;&gt;"",TODAY()-Sheet1!$H47&gt;=$J$2,"")</f>
        <v/>
      </c>
      <c r="O47" t="str">
        <f t="array" aca="1" ref="O47" ca="1">IF(Sheet1!$H47&lt;&gt;"",TODAY()-Sheet1!H47,"")</f>
        <v/>
      </c>
    </row>
    <row r="48" spans="1:15" ht="18" x14ac:dyDescent="0.4">
      <c r="A48" s="32" t="str">
        <f t="array" aca="1" ref="A48" ca="1">IF(ROWS(A$4:A48)&gt;COUNTIF($K$4:$K$150,3),"",INDEX(Sheet1!A$4:A$150,SMALL(IF($K$4:$K$150&lt;&gt;"",IF($K$4:$K$150=3,ROW(A$4:A$150)-ROW(A$4)+1)),ROWS(A$4:A48))))</f>
        <v/>
      </c>
      <c r="B48" s="33" t="str">
        <f t="array" aca="1" ref="B48" ca="1">IF(ROWS(B$4:B48)&gt;COUNTIF($K$4:$K$150,3),"",INDEX(Sheet1!B$4:B$150,SMALL(IF($K$4:$K$150&lt;&gt;"",IF($K$4:$K$150=3,ROW(B$4:B$150)-ROW(B$4)+1)),ROWS(B$4:B48))))</f>
        <v/>
      </c>
      <c r="C48" s="32" t="str">
        <f t="array" aca="1" ref="C48" ca="1">IF(ROWS(C$4:C48)&gt;COUNTIF($K$4:$K$150,3),"",INDEX(Sheet1!C$4:C$150,SMALL(IF($K$4:$K$150&lt;&gt;"",IF($K$4:$K$150=3,ROW(C$4:C$150)-ROW(C$4)+1)),ROWS(C$4:C48))))</f>
        <v/>
      </c>
      <c r="D48" s="32" t="str">
        <f t="array" aca="1" ref="D48" ca="1">IF(ROWS(D$4:D48)&gt;COUNTIF($K$4:$K$150,3),"",INDEX(Sheet1!D$4:D$150,SMALL(IF($K$4:$K$150&lt;&gt;"",IF($K$4:$K$150=3,ROW(D$4:D$150)-ROW(D$4)+1)),ROWS(D$4:D48))))</f>
        <v/>
      </c>
      <c r="E48" s="32" t="str">
        <f t="array" aca="1" ref="E48" ca="1">IF(ROWS(E$4:E48)&gt;COUNTIF($K$4:$K$150,3),"",INDEX(Sheet1!E$4:E$150,SMALL(IF($K$4:$K$150&lt;&gt;"",IF($K$4:$K$150=3,ROW(E$4:E$150)-ROW(E$4)+1)),ROWS(E$4:E48))))</f>
        <v/>
      </c>
      <c r="F48" s="32" t="str">
        <f t="array" aca="1" ref="F48" ca="1">IF(ROWS(F$4:F48)&gt;COUNTIF($K$4:$K$150,3),"",INDEX(Sheet1!F$4:F$150,SMALL(IF($K$4:$K$150&lt;&gt;"",IF($K$4:$K$150=3,ROW(F$4:F$150)-ROW(F$4)+1)),ROWS(F$4:F48))))</f>
        <v/>
      </c>
      <c r="G48" s="32" t="str">
        <f t="array" aca="1" ref="G48" ca="1">IF(ROWS(G$4:G48)&gt;COUNTIF($K$4:$K$150,3),"",INDEX(Sheet1!G$4:G$150,SMALL(IF($K$4:$K$150&lt;&gt;"",IF($K$4:$K$150=3,ROW(G$4:G$150)-ROW(G$4)+1)),ROWS(G$4:G48))))</f>
        <v/>
      </c>
      <c r="H48" s="33" t="str">
        <f t="array" aca="1" ref="H48" ca="1">IF(ROWS(H$4:H48)&gt;COUNTIF($K$4:$K$150,3),"",INDEX(Sheet1!H$4:H$150,SMALL(IF($K$4:$K$150&lt;&gt;"",IF($K$4:$K$150=3,ROW(H$4:H$150)-ROW(H$4)+1)),ROWS(H$4:H48))))</f>
        <v/>
      </c>
      <c r="I48" s="34" t="str">
        <f t="shared" ca="1" si="0"/>
        <v/>
      </c>
      <c r="K48" s="31" t="str">
        <f>IF(Sheet1!$H48&lt;&gt;"",SUMPRODUCT(--(L48:N48)),"")</f>
        <v/>
      </c>
      <c r="L48" t="str">
        <f ca="1">IF(Sheet1!$H48&lt;&gt;"",TODAY()-Sheet1!$H48&gt;=0,"")</f>
        <v/>
      </c>
      <c r="M48" s="28" t="str">
        <f ca="1">IF(Sheet1!$H48&lt;&gt;"",TODAY()-Sheet1!$H48&lt;=$K$2,"")</f>
        <v/>
      </c>
      <c r="N48" s="29" t="str">
        <f ca="1">IF(Sheet1!$H48&lt;&gt;"",TODAY()-Sheet1!$H48&gt;=$J$2,"")</f>
        <v/>
      </c>
      <c r="O48" t="str">
        <f t="array" aca="1" ref="O48" ca="1">IF(Sheet1!$H48&lt;&gt;"",TODAY()-Sheet1!H48,"")</f>
        <v/>
      </c>
    </row>
    <row r="49" spans="1:15" ht="18" x14ac:dyDescent="0.4">
      <c r="A49" s="32" t="str">
        <f t="array" aca="1" ref="A49" ca="1">IF(ROWS(A$4:A49)&gt;COUNTIF($K$4:$K$150,3),"",INDEX(Sheet1!A$4:A$150,SMALL(IF($K$4:$K$150&lt;&gt;"",IF($K$4:$K$150=3,ROW(A$4:A$150)-ROW(A$4)+1)),ROWS(A$4:A49))))</f>
        <v/>
      </c>
      <c r="B49" s="33" t="str">
        <f t="array" aca="1" ref="B49" ca="1">IF(ROWS(B$4:B49)&gt;COUNTIF($K$4:$K$150,3),"",INDEX(Sheet1!B$4:B$150,SMALL(IF($K$4:$K$150&lt;&gt;"",IF($K$4:$K$150=3,ROW(B$4:B$150)-ROW(B$4)+1)),ROWS(B$4:B49))))</f>
        <v/>
      </c>
      <c r="C49" s="32" t="str">
        <f t="array" aca="1" ref="C49" ca="1">IF(ROWS(C$4:C49)&gt;COUNTIF($K$4:$K$150,3),"",INDEX(Sheet1!C$4:C$150,SMALL(IF($K$4:$K$150&lt;&gt;"",IF($K$4:$K$150=3,ROW(C$4:C$150)-ROW(C$4)+1)),ROWS(C$4:C49))))</f>
        <v/>
      </c>
      <c r="D49" s="32" t="str">
        <f t="array" aca="1" ref="D49" ca="1">IF(ROWS(D$4:D49)&gt;COUNTIF($K$4:$K$150,3),"",INDEX(Sheet1!D$4:D$150,SMALL(IF($K$4:$K$150&lt;&gt;"",IF($K$4:$K$150=3,ROW(D$4:D$150)-ROW(D$4)+1)),ROWS(D$4:D49))))</f>
        <v/>
      </c>
      <c r="E49" s="32" t="str">
        <f t="array" aca="1" ref="E49" ca="1">IF(ROWS(E$4:E49)&gt;COUNTIF($K$4:$K$150,3),"",INDEX(Sheet1!E$4:E$150,SMALL(IF($K$4:$K$150&lt;&gt;"",IF($K$4:$K$150=3,ROW(E$4:E$150)-ROW(E$4)+1)),ROWS(E$4:E49))))</f>
        <v/>
      </c>
      <c r="F49" s="32" t="str">
        <f t="array" aca="1" ref="F49" ca="1">IF(ROWS(F$4:F49)&gt;COUNTIF($K$4:$K$150,3),"",INDEX(Sheet1!F$4:F$150,SMALL(IF($K$4:$K$150&lt;&gt;"",IF($K$4:$K$150=3,ROW(F$4:F$150)-ROW(F$4)+1)),ROWS(F$4:F49))))</f>
        <v/>
      </c>
      <c r="G49" s="32" t="str">
        <f t="array" aca="1" ref="G49" ca="1">IF(ROWS(G$4:G49)&gt;COUNTIF($K$4:$K$150,3),"",INDEX(Sheet1!G$4:G$150,SMALL(IF($K$4:$K$150&lt;&gt;"",IF($K$4:$K$150=3,ROW(G$4:G$150)-ROW(G$4)+1)),ROWS(G$4:G49))))</f>
        <v/>
      </c>
      <c r="H49" s="33" t="str">
        <f t="array" aca="1" ref="H49" ca="1">IF(ROWS(H$4:H49)&gt;COUNTIF($K$4:$K$150,3),"",INDEX(Sheet1!H$4:H$150,SMALL(IF($K$4:$K$150&lt;&gt;"",IF($K$4:$K$150=3,ROW(H$4:H$150)-ROW(H$4)+1)),ROWS(H$4:H49))))</f>
        <v/>
      </c>
      <c r="I49" s="34" t="str">
        <f t="shared" ca="1" si="0"/>
        <v/>
      </c>
      <c r="K49" s="31" t="str">
        <f>IF(Sheet1!$H49&lt;&gt;"",SUMPRODUCT(--(L49:N49)),"")</f>
        <v/>
      </c>
      <c r="L49" t="str">
        <f ca="1">IF(Sheet1!$H49&lt;&gt;"",TODAY()-Sheet1!$H49&gt;=0,"")</f>
        <v/>
      </c>
      <c r="M49" s="28" t="str">
        <f ca="1">IF(Sheet1!$H49&lt;&gt;"",TODAY()-Sheet1!$H49&lt;=$K$2,"")</f>
        <v/>
      </c>
      <c r="N49" s="29" t="str">
        <f ca="1">IF(Sheet1!$H49&lt;&gt;"",TODAY()-Sheet1!$H49&gt;=$J$2,"")</f>
        <v/>
      </c>
      <c r="O49" t="str">
        <f t="array" aca="1" ref="O49" ca="1">IF(Sheet1!$H49&lt;&gt;"",TODAY()-Sheet1!H49,"")</f>
        <v/>
      </c>
    </row>
    <row r="50" spans="1:15" ht="18" x14ac:dyDescent="0.4">
      <c r="A50" s="32" t="str">
        <f t="array" aca="1" ref="A50" ca="1">IF(ROWS(A$4:A50)&gt;COUNTIF($K$4:$K$150,3),"",INDEX(Sheet1!A$4:A$150,SMALL(IF($K$4:$K$150&lt;&gt;"",IF($K$4:$K$150=3,ROW(A$4:A$150)-ROW(A$4)+1)),ROWS(A$4:A50))))</f>
        <v/>
      </c>
      <c r="B50" s="33" t="str">
        <f t="array" aca="1" ref="B50" ca="1">IF(ROWS(B$4:B50)&gt;COUNTIF($K$4:$K$150,3),"",INDEX(Sheet1!B$4:B$150,SMALL(IF($K$4:$K$150&lt;&gt;"",IF($K$4:$K$150=3,ROW(B$4:B$150)-ROW(B$4)+1)),ROWS(B$4:B50))))</f>
        <v/>
      </c>
      <c r="C50" s="32" t="str">
        <f t="array" aca="1" ref="C50" ca="1">IF(ROWS(C$4:C50)&gt;COUNTIF($K$4:$K$150,3),"",INDEX(Sheet1!C$4:C$150,SMALL(IF($K$4:$K$150&lt;&gt;"",IF($K$4:$K$150=3,ROW(C$4:C$150)-ROW(C$4)+1)),ROWS(C$4:C50))))</f>
        <v/>
      </c>
      <c r="D50" s="32" t="str">
        <f t="array" aca="1" ref="D50" ca="1">IF(ROWS(D$4:D50)&gt;COUNTIF($K$4:$K$150,3),"",INDEX(Sheet1!D$4:D$150,SMALL(IF($K$4:$K$150&lt;&gt;"",IF($K$4:$K$150=3,ROW(D$4:D$150)-ROW(D$4)+1)),ROWS(D$4:D50))))</f>
        <v/>
      </c>
      <c r="E50" s="32" t="str">
        <f t="array" aca="1" ref="E50" ca="1">IF(ROWS(E$4:E50)&gt;COUNTIF($K$4:$K$150,3),"",INDEX(Sheet1!E$4:E$150,SMALL(IF($K$4:$K$150&lt;&gt;"",IF($K$4:$K$150=3,ROW(E$4:E$150)-ROW(E$4)+1)),ROWS(E$4:E50))))</f>
        <v/>
      </c>
      <c r="F50" s="32" t="str">
        <f t="array" aca="1" ref="F50" ca="1">IF(ROWS(F$4:F50)&gt;COUNTIF($K$4:$K$150,3),"",INDEX(Sheet1!F$4:F$150,SMALL(IF($K$4:$K$150&lt;&gt;"",IF($K$4:$K$150=3,ROW(F$4:F$150)-ROW(F$4)+1)),ROWS(F$4:F50))))</f>
        <v/>
      </c>
      <c r="G50" s="32" t="str">
        <f t="array" aca="1" ref="G50" ca="1">IF(ROWS(G$4:G50)&gt;COUNTIF($K$4:$K$150,3),"",INDEX(Sheet1!G$4:G$150,SMALL(IF($K$4:$K$150&lt;&gt;"",IF($K$4:$K$150=3,ROW(G$4:G$150)-ROW(G$4)+1)),ROWS(G$4:G50))))</f>
        <v/>
      </c>
      <c r="H50" s="33" t="str">
        <f t="array" aca="1" ref="H50" ca="1">IF(ROWS(H$4:H50)&gt;COUNTIF($K$4:$K$150,3),"",INDEX(Sheet1!H$4:H$150,SMALL(IF($K$4:$K$150&lt;&gt;"",IF($K$4:$K$150=3,ROW(H$4:H$150)-ROW(H$4)+1)),ROWS(H$4:H50))))</f>
        <v/>
      </c>
      <c r="I50" s="34" t="str">
        <f t="shared" ca="1" si="0"/>
        <v/>
      </c>
      <c r="K50" s="31" t="str">
        <f>IF(Sheet1!$H50&lt;&gt;"",SUMPRODUCT(--(L50:N50)),"")</f>
        <v/>
      </c>
      <c r="L50" t="str">
        <f ca="1">IF(Sheet1!$H50&lt;&gt;"",TODAY()-Sheet1!$H50&gt;=0,"")</f>
        <v/>
      </c>
      <c r="M50" s="28" t="str">
        <f ca="1">IF(Sheet1!$H50&lt;&gt;"",TODAY()-Sheet1!$H50&lt;=$K$2,"")</f>
        <v/>
      </c>
      <c r="N50" s="29" t="str">
        <f ca="1">IF(Sheet1!$H50&lt;&gt;"",TODAY()-Sheet1!$H50&gt;=$J$2,"")</f>
        <v/>
      </c>
      <c r="O50" t="str">
        <f t="array" aca="1" ref="O50" ca="1">IF(Sheet1!$H50&lt;&gt;"",TODAY()-Sheet1!H50,"")</f>
        <v/>
      </c>
    </row>
    <row r="51" spans="1:15" ht="18" x14ac:dyDescent="0.4">
      <c r="A51" s="32" t="str">
        <f t="array" aca="1" ref="A51" ca="1">IF(ROWS(A$4:A51)&gt;COUNTIF($K$4:$K$150,3),"",INDEX(Sheet1!A$4:A$150,SMALL(IF($K$4:$K$150&lt;&gt;"",IF($K$4:$K$150=3,ROW(A$4:A$150)-ROW(A$4)+1)),ROWS(A$4:A51))))</f>
        <v/>
      </c>
      <c r="B51" s="33" t="str">
        <f t="array" aca="1" ref="B51" ca="1">IF(ROWS(B$4:B51)&gt;COUNTIF($K$4:$K$150,3),"",INDEX(Sheet1!B$4:B$150,SMALL(IF($K$4:$K$150&lt;&gt;"",IF($K$4:$K$150=3,ROW(B$4:B$150)-ROW(B$4)+1)),ROWS(B$4:B51))))</f>
        <v/>
      </c>
      <c r="C51" s="32" t="str">
        <f t="array" aca="1" ref="C51" ca="1">IF(ROWS(C$4:C51)&gt;COUNTIF($K$4:$K$150,3),"",INDEX(Sheet1!C$4:C$150,SMALL(IF($K$4:$K$150&lt;&gt;"",IF($K$4:$K$150=3,ROW(C$4:C$150)-ROW(C$4)+1)),ROWS(C$4:C51))))</f>
        <v/>
      </c>
      <c r="D51" s="32" t="str">
        <f t="array" aca="1" ref="D51" ca="1">IF(ROWS(D$4:D51)&gt;COUNTIF($K$4:$K$150,3),"",INDEX(Sheet1!D$4:D$150,SMALL(IF($K$4:$K$150&lt;&gt;"",IF($K$4:$K$150=3,ROW(D$4:D$150)-ROW(D$4)+1)),ROWS(D$4:D51))))</f>
        <v/>
      </c>
      <c r="E51" s="32" t="str">
        <f t="array" aca="1" ref="E51" ca="1">IF(ROWS(E$4:E51)&gt;COUNTIF($K$4:$K$150,3),"",INDEX(Sheet1!E$4:E$150,SMALL(IF($K$4:$K$150&lt;&gt;"",IF($K$4:$K$150=3,ROW(E$4:E$150)-ROW(E$4)+1)),ROWS(E$4:E51))))</f>
        <v/>
      </c>
      <c r="F51" s="32" t="str">
        <f t="array" aca="1" ref="F51" ca="1">IF(ROWS(F$4:F51)&gt;COUNTIF($K$4:$K$150,3),"",INDEX(Sheet1!F$4:F$150,SMALL(IF($K$4:$K$150&lt;&gt;"",IF($K$4:$K$150=3,ROW(F$4:F$150)-ROW(F$4)+1)),ROWS(F$4:F51))))</f>
        <v/>
      </c>
      <c r="G51" s="32" t="str">
        <f t="array" aca="1" ref="G51" ca="1">IF(ROWS(G$4:G51)&gt;COUNTIF($K$4:$K$150,3),"",INDEX(Sheet1!G$4:G$150,SMALL(IF($K$4:$K$150&lt;&gt;"",IF($K$4:$K$150=3,ROW(G$4:G$150)-ROW(G$4)+1)),ROWS(G$4:G51))))</f>
        <v/>
      </c>
      <c r="H51" s="33" t="str">
        <f t="array" aca="1" ref="H51" ca="1">IF(ROWS(H$4:H51)&gt;COUNTIF($K$4:$K$150,3),"",INDEX(Sheet1!H$4:H$150,SMALL(IF($K$4:$K$150&lt;&gt;"",IF($K$4:$K$150=3,ROW(H$4:H$150)-ROW(H$4)+1)),ROWS(H$4:H51))))</f>
        <v/>
      </c>
      <c r="I51" s="34" t="str">
        <f t="shared" ca="1" si="0"/>
        <v/>
      </c>
      <c r="K51" s="31" t="str">
        <f>IF(Sheet1!$H51&lt;&gt;"",SUMPRODUCT(--(L51:N51)),"")</f>
        <v/>
      </c>
      <c r="L51" t="str">
        <f ca="1">IF(Sheet1!$H51&lt;&gt;"",TODAY()-Sheet1!$H51&gt;=0,"")</f>
        <v/>
      </c>
      <c r="M51" s="28" t="str">
        <f ca="1">IF(Sheet1!$H51&lt;&gt;"",TODAY()-Sheet1!$H51&lt;=$K$2,"")</f>
        <v/>
      </c>
      <c r="N51" s="29" t="str">
        <f ca="1">IF(Sheet1!$H51&lt;&gt;"",TODAY()-Sheet1!$H51&gt;=$J$2,"")</f>
        <v/>
      </c>
      <c r="O51" t="str">
        <f t="array" aca="1" ref="O51" ca="1">IF(Sheet1!$H51&lt;&gt;"",TODAY()-Sheet1!H51,"")</f>
        <v/>
      </c>
    </row>
    <row r="52" spans="1:15" ht="18" x14ac:dyDescent="0.4">
      <c r="A52" s="32" t="str">
        <f t="array" aca="1" ref="A52" ca="1">IF(ROWS(A$4:A52)&gt;COUNTIF($K$4:$K$150,3),"",INDEX(Sheet1!A$4:A$150,SMALL(IF($K$4:$K$150&lt;&gt;"",IF($K$4:$K$150=3,ROW(A$4:A$150)-ROW(A$4)+1)),ROWS(A$4:A52))))</f>
        <v/>
      </c>
      <c r="B52" s="33" t="str">
        <f t="array" aca="1" ref="B52" ca="1">IF(ROWS(B$4:B52)&gt;COUNTIF($K$4:$K$150,3),"",INDEX(Sheet1!B$4:B$150,SMALL(IF($K$4:$K$150&lt;&gt;"",IF($K$4:$K$150=3,ROW(B$4:B$150)-ROW(B$4)+1)),ROWS(B$4:B52))))</f>
        <v/>
      </c>
      <c r="C52" s="32" t="str">
        <f t="array" aca="1" ref="C52" ca="1">IF(ROWS(C$4:C52)&gt;COUNTIF($K$4:$K$150,3),"",INDEX(Sheet1!C$4:C$150,SMALL(IF($K$4:$K$150&lt;&gt;"",IF($K$4:$K$150=3,ROW(C$4:C$150)-ROW(C$4)+1)),ROWS(C$4:C52))))</f>
        <v/>
      </c>
      <c r="D52" s="32" t="str">
        <f t="array" aca="1" ref="D52" ca="1">IF(ROWS(D$4:D52)&gt;COUNTIF($K$4:$K$150,3),"",INDEX(Sheet1!D$4:D$150,SMALL(IF($K$4:$K$150&lt;&gt;"",IF($K$4:$K$150=3,ROW(D$4:D$150)-ROW(D$4)+1)),ROWS(D$4:D52))))</f>
        <v/>
      </c>
      <c r="E52" s="32" t="str">
        <f t="array" aca="1" ref="E52" ca="1">IF(ROWS(E$4:E52)&gt;COUNTIF($K$4:$K$150,3),"",INDEX(Sheet1!E$4:E$150,SMALL(IF($K$4:$K$150&lt;&gt;"",IF($K$4:$K$150=3,ROW(E$4:E$150)-ROW(E$4)+1)),ROWS(E$4:E52))))</f>
        <v/>
      </c>
      <c r="F52" s="32" t="str">
        <f t="array" aca="1" ref="F52" ca="1">IF(ROWS(F$4:F52)&gt;COUNTIF($K$4:$K$150,3),"",INDEX(Sheet1!F$4:F$150,SMALL(IF($K$4:$K$150&lt;&gt;"",IF($K$4:$K$150=3,ROW(F$4:F$150)-ROW(F$4)+1)),ROWS(F$4:F52))))</f>
        <v/>
      </c>
      <c r="G52" s="32" t="str">
        <f t="array" aca="1" ref="G52" ca="1">IF(ROWS(G$4:G52)&gt;COUNTIF($K$4:$K$150,3),"",INDEX(Sheet1!G$4:G$150,SMALL(IF($K$4:$K$150&lt;&gt;"",IF($K$4:$K$150=3,ROW(G$4:G$150)-ROW(G$4)+1)),ROWS(G$4:G52))))</f>
        <v/>
      </c>
      <c r="H52" s="33" t="str">
        <f t="array" aca="1" ref="H52" ca="1">IF(ROWS(H$4:H52)&gt;COUNTIF($K$4:$K$150,3),"",INDEX(Sheet1!H$4:H$150,SMALL(IF($K$4:$K$150&lt;&gt;"",IF($K$4:$K$150=3,ROW(H$4:H$150)-ROW(H$4)+1)),ROWS(H$4:H52))))</f>
        <v/>
      </c>
      <c r="I52" s="34" t="str">
        <f t="shared" ca="1" si="0"/>
        <v/>
      </c>
      <c r="K52" s="31" t="str">
        <f>IF(Sheet1!$H52&lt;&gt;"",SUMPRODUCT(--(L52:N52)),"")</f>
        <v/>
      </c>
      <c r="L52" t="str">
        <f ca="1">IF(Sheet1!$H52&lt;&gt;"",TODAY()-Sheet1!$H52&gt;=0,"")</f>
        <v/>
      </c>
      <c r="M52" s="28" t="str">
        <f ca="1">IF(Sheet1!$H52&lt;&gt;"",TODAY()-Sheet1!$H52&lt;=$K$2,"")</f>
        <v/>
      </c>
      <c r="N52" s="29" t="str">
        <f ca="1">IF(Sheet1!$H52&lt;&gt;"",TODAY()-Sheet1!$H52&gt;=$J$2,"")</f>
        <v/>
      </c>
      <c r="O52" t="str">
        <f t="array" aca="1" ref="O52" ca="1">IF(Sheet1!$H52&lt;&gt;"",TODAY()-Sheet1!H52,"")</f>
        <v/>
      </c>
    </row>
    <row r="53" spans="1:15" ht="18" x14ac:dyDescent="0.4">
      <c r="A53" s="32" t="str">
        <f t="array" aca="1" ref="A53" ca="1">IF(ROWS(A$4:A53)&gt;COUNTIF($K$4:$K$150,3),"",INDEX(Sheet1!A$4:A$150,SMALL(IF($K$4:$K$150&lt;&gt;"",IF($K$4:$K$150=3,ROW(A$4:A$150)-ROW(A$4)+1)),ROWS(A$4:A53))))</f>
        <v/>
      </c>
      <c r="B53" s="33" t="str">
        <f t="array" aca="1" ref="B53" ca="1">IF(ROWS(B$4:B53)&gt;COUNTIF($K$4:$K$150,3),"",INDEX(Sheet1!B$4:B$150,SMALL(IF($K$4:$K$150&lt;&gt;"",IF($K$4:$K$150=3,ROW(B$4:B$150)-ROW(B$4)+1)),ROWS(B$4:B53))))</f>
        <v/>
      </c>
      <c r="C53" s="32" t="str">
        <f t="array" aca="1" ref="C53" ca="1">IF(ROWS(C$4:C53)&gt;COUNTIF($K$4:$K$150,3),"",INDEX(Sheet1!C$4:C$150,SMALL(IF($K$4:$K$150&lt;&gt;"",IF($K$4:$K$150=3,ROW(C$4:C$150)-ROW(C$4)+1)),ROWS(C$4:C53))))</f>
        <v/>
      </c>
      <c r="D53" s="32" t="str">
        <f t="array" aca="1" ref="D53" ca="1">IF(ROWS(D$4:D53)&gt;COUNTIF($K$4:$K$150,3),"",INDEX(Sheet1!D$4:D$150,SMALL(IF($K$4:$K$150&lt;&gt;"",IF($K$4:$K$150=3,ROW(D$4:D$150)-ROW(D$4)+1)),ROWS(D$4:D53))))</f>
        <v/>
      </c>
      <c r="E53" s="32" t="str">
        <f t="array" aca="1" ref="E53" ca="1">IF(ROWS(E$4:E53)&gt;COUNTIF($K$4:$K$150,3),"",INDEX(Sheet1!E$4:E$150,SMALL(IF($K$4:$K$150&lt;&gt;"",IF($K$4:$K$150=3,ROW(E$4:E$150)-ROW(E$4)+1)),ROWS(E$4:E53))))</f>
        <v/>
      </c>
      <c r="F53" s="32" t="str">
        <f t="array" aca="1" ref="F53" ca="1">IF(ROWS(F$4:F53)&gt;COUNTIF($K$4:$K$150,3),"",INDEX(Sheet1!F$4:F$150,SMALL(IF($K$4:$K$150&lt;&gt;"",IF($K$4:$K$150=3,ROW(F$4:F$150)-ROW(F$4)+1)),ROWS(F$4:F53))))</f>
        <v/>
      </c>
      <c r="G53" s="32" t="str">
        <f t="array" aca="1" ref="G53" ca="1">IF(ROWS(G$4:G53)&gt;COUNTIF($K$4:$K$150,3),"",INDEX(Sheet1!G$4:G$150,SMALL(IF($K$4:$K$150&lt;&gt;"",IF($K$4:$K$150=3,ROW(G$4:G$150)-ROW(G$4)+1)),ROWS(G$4:G53))))</f>
        <v/>
      </c>
      <c r="H53" s="33" t="str">
        <f t="array" aca="1" ref="H53" ca="1">IF(ROWS(H$4:H53)&gt;COUNTIF($K$4:$K$150,3),"",INDEX(Sheet1!H$4:H$150,SMALL(IF($K$4:$K$150&lt;&gt;"",IF($K$4:$K$150=3,ROW(H$4:H$150)-ROW(H$4)+1)),ROWS(H$4:H53))))</f>
        <v/>
      </c>
      <c r="I53" s="34" t="str">
        <f t="shared" ca="1" si="0"/>
        <v/>
      </c>
      <c r="K53" s="31" t="str">
        <f>IF(Sheet1!$H53&lt;&gt;"",SUMPRODUCT(--(L53:N53)),"")</f>
        <v/>
      </c>
      <c r="L53" t="str">
        <f ca="1">IF(Sheet1!$H53&lt;&gt;"",TODAY()-Sheet1!$H53&gt;=0,"")</f>
        <v/>
      </c>
      <c r="M53" s="28" t="str">
        <f ca="1">IF(Sheet1!$H53&lt;&gt;"",TODAY()-Sheet1!$H53&lt;=$K$2,"")</f>
        <v/>
      </c>
      <c r="N53" s="29" t="str">
        <f ca="1">IF(Sheet1!$H53&lt;&gt;"",TODAY()-Sheet1!$H53&gt;=$J$2,"")</f>
        <v/>
      </c>
      <c r="O53" t="str">
        <f t="array" aca="1" ref="O53" ca="1">IF(Sheet1!$H53&lt;&gt;"",TODAY()-Sheet1!H53,"")</f>
        <v/>
      </c>
    </row>
    <row r="54" spans="1:15" ht="18" x14ac:dyDescent="0.4">
      <c r="A54" s="32" t="str">
        <f t="array" aca="1" ref="A54" ca="1">IF(ROWS(A$4:A54)&gt;COUNTIF($K$4:$K$150,3),"",INDEX(Sheet1!A$4:A$150,SMALL(IF($K$4:$K$150&lt;&gt;"",IF($K$4:$K$150=3,ROW(A$4:A$150)-ROW(A$4)+1)),ROWS(A$4:A54))))</f>
        <v/>
      </c>
      <c r="B54" s="33" t="str">
        <f t="array" aca="1" ref="B54" ca="1">IF(ROWS(B$4:B54)&gt;COUNTIF($K$4:$K$150,3),"",INDEX(Sheet1!B$4:B$150,SMALL(IF($K$4:$K$150&lt;&gt;"",IF($K$4:$K$150=3,ROW(B$4:B$150)-ROW(B$4)+1)),ROWS(B$4:B54))))</f>
        <v/>
      </c>
      <c r="C54" s="32" t="str">
        <f t="array" aca="1" ref="C54" ca="1">IF(ROWS(C$4:C54)&gt;COUNTIF($K$4:$K$150,3),"",INDEX(Sheet1!C$4:C$150,SMALL(IF($K$4:$K$150&lt;&gt;"",IF($K$4:$K$150=3,ROW(C$4:C$150)-ROW(C$4)+1)),ROWS(C$4:C54))))</f>
        <v/>
      </c>
      <c r="D54" s="32" t="str">
        <f t="array" aca="1" ref="D54" ca="1">IF(ROWS(D$4:D54)&gt;COUNTIF($K$4:$K$150,3),"",INDEX(Sheet1!D$4:D$150,SMALL(IF($K$4:$K$150&lt;&gt;"",IF($K$4:$K$150=3,ROW(D$4:D$150)-ROW(D$4)+1)),ROWS(D$4:D54))))</f>
        <v/>
      </c>
      <c r="E54" s="32" t="str">
        <f t="array" aca="1" ref="E54" ca="1">IF(ROWS(E$4:E54)&gt;COUNTIF($K$4:$K$150,3),"",INDEX(Sheet1!E$4:E$150,SMALL(IF($K$4:$K$150&lt;&gt;"",IF($K$4:$K$150=3,ROW(E$4:E$150)-ROW(E$4)+1)),ROWS(E$4:E54))))</f>
        <v/>
      </c>
      <c r="F54" s="32" t="str">
        <f t="array" aca="1" ref="F54" ca="1">IF(ROWS(F$4:F54)&gt;COUNTIF($K$4:$K$150,3),"",INDEX(Sheet1!F$4:F$150,SMALL(IF($K$4:$K$150&lt;&gt;"",IF($K$4:$K$150=3,ROW(F$4:F$150)-ROW(F$4)+1)),ROWS(F$4:F54))))</f>
        <v/>
      </c>
      <c r="G54" s="32" t="str">
        <f t="array" aca="1" ref="G54" ca="1">IF(ROWS(G$4:G54)&gt;COUNTIF($K$4:$K$150,3),"",INDEX(Sheet1!G$4:G$150,SMALL(IF($K$4:$K$150&lt;&gt;"",IF($K$4:$K$150=3,ROW(G$4:G$150)-ROW(G$4)+1)),ROWS(G$4:G54))))</f>
        <v/>
      </c>
      <c r="H54" s="33" t="str">
        <f t="array" aca="1" ref="H54" ca="1">IF(ROWS(H$4:H54)&gt;COUNTIF($K$4:$K$150,3),"",INDEX(Sheet1!H$4:H$150,SMALL(IF($K$4:$K$150&lt;&gt;"",IF($K$4:$K$150=3,ROW(H$4:H$150)-ROW(H$4)+1)),ROWS(H$4:H54))))</f>
        <v/>
      </c>
      <c r="I54" s="34" t="str">
        <f t="shared" ca="1" si="0"/>
        <v/>
      </c>
      <c r="K54" s="31" t="str">
        <f>IF(Sheet1!$H54&lt;&gt;"",SUMPRODUCT(--(L54:N54)),"")</f>
        <v/>
      </c>
      <c r="L54" t="str">
        <f ca="1">IF(Sheet1!$H54&lt;&gt;"",TODAY()-Sheet1!$H54&gt;=0,"")</f>
        <v/>
      </c>
      <c r="M54" s="28" t="str">
        <f ca="1">IF(Sheet1!$H54&lt;&gt;"",TODAY()-Sheet1!$H54&lt;=$K$2,"")</f>
        <v/>
      </c>
      <c r="N54" s="29" t="str">
        <f ca="1">IF(Sheet1!$H54&lt;&gt;"",TODAY()-Sheet1!$H54&gt;=$J$2,"")</f>
        <v/>
      </c>
      <c r="O54" t="str">
        <f t="array" aca="1" ref="O54" ca="1">IF(Sheet1!$H54&lt;&gt;"",TODAY()-Sheet1!H54,"")</f>
        <v/>
      </c>
    </row>
    <row r="55" spans="1:15" ht="18" x14ac:dyDescent="0.4">
      <c r="A55" s="32" t="str">
        <f t="array" aca="1" ref="A55" ca="1">IF(ROWS(A$4:A55)&gt;COUNTIF($K$4:$K$150,3),"",INDEX(Sheet1!A$4:A$150,SMALL(IF($K$4:$K$150&lt;&gt;"",IF($K$4:$K$150=3,ROW(A$4:A$150)-ROW(A$4)+1)),ROWS(A$4:A55))))</f>
        <v/>
      </c>
      <c r="B55" s="33" t="str">
        <f t="array" aca="1" ref="B55" ca="1">IF(ROWS(B$4:B55)&gt;COUNTIF($K$4:$K$150,3),"",INDEX(Sheet1!B$4:B$150,SMALL(IF($K$4:$K$150&lt;&gt;"",IF($K$4:$K$150=3,ROW(B$4:B$150)-ROW(B$4)+1)),ROWS(B$4:B55))))</f>
        <v/>
      </c>
      <c r="C55" s="32" t="str">
        <f t="array" aca="1" ref="C55" ca="1">IF(ROWS(C$4:C55)&gt;COUNTIF($K$4:$K$150,3),"",INDEX(Sheet1!C$4:C$150,SMALL(IF($K$4:$K$150&lt;&gt;"",IF($K$4:$K$150=3,ROW(C$4:C$150)-ROW(C$4)+1)),ROWS(C$4:C55))))</f>
        <v/>
      </c>
      <c r="D55" s="32" t="str">
        <f t="array" aca="1" ref="D55" ca="1">IF(ROWS(D$4:D55)&gt;COUNTIF($K$4:$K$150,3),"",INDEX(Sheet1!D$4:D$150,SMALL(IF($K$4:$K$150&lt;&gt;"",IF($K$4:$K$150=3,ROW(D$4:D$150)-ROW(D$4)+1)),ROWS(D$4:D55))))</f>
        <v/>
      </c>
      <c r="E55" s="32" t="str">
        <f t="array" aca="1" ref="E55" ca="1">IF(ROWS(E$4:E55)&gt;COUNTIF($K$4:$K$150,3),"",INDEX(Sheet1!E$4:E$150,SMALL(IF($K$4:$K$150&lt;&gt;"",IF($K$4:$K$150=3,ROW(E$4:E$150)-ROW(E$4)+1)),ROWS(E$4:E55))))</f>
        <v/>
      </c>
      <c r="F55" s="32" t="str">
        <f t="array" aca="1" ref="F55" ca="1">IF(ROWS(F$4:F55)&gt;COUNTIF($K$4:$K$150,3),"",INDEX(Sheet1!F$4:F$150,SMALL(IF($K$4:$K$150&lt;&gt;"",IF($K$4:$K$150=3,ROW(F$4:F$150)-ROW(F$4)+1)),ROWS(F$4:F55))))</f>
        <v/>
      </c>
      <c r="G55" s="32" t="str">
        <f t="array" aca="1" ref="G55" ca="1">IF(ROWS(G$4:G55)&gt;COUNTIF($K$4:$K$150,3),"",INDEX(Sheet1!G$4:G$150,SMALL(IF($K$4:$K$150&lt;&gt;"",IF($K$4:$K$150=3,ROW(G$4:G$150)-ROW(G$4)+1)),ROWS(G$4:G55))))</f>
        <v/>
      </c>
      <c r="H55" s="33" t="str">
        <f t="array" aca="1" ref="H55" ca="1">IF(ROWS(H$4:H55)&gt;COUNTIF($K$4:$K$150,3),"",INDEX(Sheet1!H$4:H$150,SMALL(IF($K$4:$K$150&lt;&gt;"",IF($K$4:$K$150=3,ROW(H$4:H$150)-ROW(H$4)+1)),ROWS(H$4:H55))))</f>
        <v/>
      </c>
      <c r="I55" s="34" t="str">
        <f t="shared" ca="1" si="0"/>
        <v/>
      </c>
      <c r="K55" s="31" t="str">
        <f>IF(Sheet1!$H55&lt;&gt;"",SUMPRODUCT(--(L55:N55)),"")</f>
        <v/>
      </c>
      <c r="L55" t="str">
        <f ca="1">IF(Sheet1!$H55&lt;&gt;"",TODAY()-Sheet1!$H55&gt;=0,"")</f>
        <v/>
      </c>
      <c r="M55" s="28" t="str">
        <f ca="1">IF(Sheet1!$H55&lt;&gt;"",TODAY()-Sheet1!$H55&lt;=$K$2,"")</f>
        <v/>
      </c>
      <c r="N55" s="29" t="str">
        <f ca="1">IF(Sheet1!$H55&lt;&gt;"",TODAY()-Sheet1!$H55&gt;=$J$2,"")</f>
        <v/>
      </c>
      <c r="O55" t="str">
        <f t="array" aca="1" ref="O55" ca="1">IF(Sheet1!$H55&lt;&gt;"",TODAY()-Sheet1!H55,"")</f>
        <v/>
      </c>
    </row>
    <row r="56" spans="1:15" ht="18" x14ac:dyDescent="0.4">
      <c r="A56" s="32" t="str">
        <f t="array" aca="1" ref="A56" ca="1">IF(ROWS(A$4:A56)&gt;COUNTIF($K$4:$K$150,3),"",INDEX(Sheet1!A$4:A$150,SMALL(IF($K$4:$K$150&lt;&gt;"",IF($K$4:$K$150=3,ROW(A$4:A$150)-ROW(A$4)+1)),ROWS(A$4:A56))))</f>
        <v/>
      </c>
      <c r="B56" s="33" t="str">
        <f t="array" aca="1" ref="B56" ca="1">IF(ROWS(B$4:B56)&gt;COUNTIF($K$4:$K$150,3),"",INDEX(Sheet1!B$4:B$150,SMALL(IF($K$4:$K$150&lt;&gt;"",IF($K$4:$K$150=3,ROW(B$4:B$150)-ROW(B$4)+1)),ROWS(B$4:B56))))</f>
        <v/>
      </c>
      <c r="C56" s="32" t="str">
        <f t="array" aca="1" ref="C56" ca="1">IF(ROWS(C$4:C56)&gt;COUNTIF($K$4:$K$150,3),"",INDEX(Sheet1!C$4:C$150,SMALL(IF($K$4:$K$150&lt;&gt;"",IF($K$4:$K$150=3,ROW(C$4:C$150)-ROW(C$4)+1)),ROWS(C$4:C56))))</f>
        <v/>
      </c>
      <c r="D56" s="32" t="str">
        <f t="array" aca="1" ref="D56" ca="1">IF(ROWS(D$4:D56)&gt;COUNTIF($K$4:$K$150,3),"",INDEX(Sheet1!D$4:D$150,SMALL(IF($K$4:$K$150&lt;&gt;"",IF($K$4:$K$150=3,ROW(D$4:D$150)-ROW(D$4)+1)),ROWS(D$4:D56))))</f>
        <v/>
      </c>
      <c r="E56" s="32" t="str">
        <f t="array" aca="1" ref="E56" ca="1">IF(ROWS(E$4:E56)&gt;COUNTIF($K$4:$K$150,3),"",INDEX(Sheet1!E$4:E$150,SMALL(IF($K$4:$K$150&lt;&gt;"",IF($K$4:$K$150=3,ROW(E$4:E$150)-ROW(E$4)+1)),ROWS(E$4:E56))))</f>
        <v/>
      </c>
      <c r="F56" s="32" t="str">
        <f t="array" aca="1" ref="F56" ca="1">IF(ROWS(F$4:F56)&gt;COUNTIF($K$4:$K$150,3),"",INDEX(Sheet1!F$4:F$150,SMALL(IF($K$4:$K$150&lt;&gt;"",IF($K$4:$K$150=3,ROW(F$4:F$150)-ROW(F$4)+1)),ROWS(F$4:F56))))</f>
        <v/>
      </c>
      <c r="G56" s="32" t="str">
        <f t="array" aca="1" ref="G56" ca="1">IF(ROWS(G$4:G56)&gt;COUNTIF($K$4:$K$150,3),"",INDEX(Sheet1!G$4:G$150,SMALL(IF($K$4:$K$150&lt;&gt;"",IF($K$4:$K$150=3,ROW(G$4:G$150)-ROW(G$4)+1)),ROWS(G$4:G56))))</f>
        <v/>
      </c>
      <c r="H56" s="33" t="str">
        <f t="array" aca="1" ref="H56" ca="1">IF(ROWS(H$4:H56)&gt;COUNTIF($K$4:$K$150,3),"",INDEX(Sheet1!H$4:H$150,SMALL(IF($K$4:$K$150&lt;&gt;"",IF($K$4:$K$150=3,ROW(H$4:H$150)-ROW(H$4)+1)),ROWS(H$4:H56))))</f>
        <v/>
      </c>
      <c r="I56" s="34" t="str">
        <f t="shared" ca="1" si="0"/>
        <v/>
      </c>
      <c r="K56" s="31" t="str">
        <f>IF(Sheet1!$H56&lt;&gt;"",SUMPRODUCT(--(L56:N56)),"")</f>
        <v/>
      </c>
      <c r="L56" t="str">
        <f ca="1">IF(Sheet1!$H56&lt;&gt;"",TODAY()-Sheet1!$H56&gt;=0,"")</f>
        <v/>
      </c>
      <c r="M56" s="28" t="str">
        <f ca="1">IF(Sheet1!$H56&lt;&gt;"",TODAY()-Sheet1!$H56&lt;=$K$2,"")</f>
        <v/>
      </c>
      <c r="N56" s="29" t="str">
        <f ca="1">IF(Sheet1!$H56&lt;&gt;"",TODAY()-Sheet1!$H56&gt;=$J$2,"")</f>
        <v/>
      </c>
      <c r="O56" t="str">
        <f t="array" aca="1" ref="O56" ca="1">IF(Sheet1!$H56&lt;&gt;"",TODAY()-Sheet1!H56,"")</f>
        <v/>
      </c>
    </row>
    <row r="57" spans="1:15" ht="18" x14ac:dyDescent="0.4">
      <c r="A57" s="32" t="str">
        <f t="array" aca="1" ref="A57" ca="1">IF(ROWS(A$4:A57)&gt;COUNTIF($K$4:$K$150,3),"",INDEX(Sheet1!A$4:A$150,SMALL(IF($K$4:$K$150&lt;&gt;"",IF($K$4:$K$150=3,ROW(A$4:A$150)-ROW(A$4)+1)),ROWS(A$4:A57))))</f>
        <v/>
      </c>
      <c r="B57" s="33" t="str">
        <f t="array" aca="1" ref="B57" ca="1">IF(ROWS(B$4:B57)&gt;COUNTIF($K$4:$K$150,3),"",INDEX(Sheet1!B$4:B$150,SMALL(IF($K$4:$K$150&lt;&gt;"",IF($K$4:$K$150=3,ROW(B$4:B$150)-ROW(B$4)+1)),ROWS(B$4:B57))))</f>
        <v/>
      </c>
      <c r="C57" s="32" t="str">
        <f t="array" aca="1" ref="C57" ca="1">IF(ROWS(C$4:C57)&gt;COUNTIF($K$4:$K$150,3),"",INDEX(Sheet1!C$4:C$150,SMALL(IF($K$4:$K$150&lt;&gt;"",IF($K$4:$K$150=3,ROW(C$4:C$150)-ROW(C$4)+1)),ROWS(C$4:C57))))</f>
        <v/>
      </c>
      <c r="D57" s="32" t="str">
        <f t="array" aca="1" ref="D57" ca="1">IF(ROWS(D$4:D57)&gt;COUNTIF($K$4:$K$150,3),"",INDEX(Sheet1!D$4:D$150,SMALL(IF($K$4:$K$150&lt;&gt;"",IF($K$4:$K$150=3,ROW(D$4:D$150)-ROW(D$4)+1)),ROWS(D$4:D57))))</f>
        <v/>
      </c>
      <c r="E57" s="32" t="str">
        <f t="array" aca="1" ref="E57" ca="1">IF(ROWS(E$4:E57)&gt;COUNTIF($K$4:$K$150,3),"",INDEX(Sheet1!E$4:E$150,SMALL(IF($K$4:$K$150&lt;&gt;"",IF($K$4:$K$150=3,ROW(E$4:E$150)-ROW(E$4)+1)),ROWS(E$4:E57))))</f>
        <v/>
      </c>
      <c r="F57" s="32" t="str">
        <f t="array" aca="1" ref="F57" ca="1">IF(ROWS(F$4:F57)&gt;COUNTIF($K$4:$K$150,3),"",INDEX(Sheet1!F$4:F$150,SMALL(IF($K$4:$K$150&lt;&gt;"",IF($K$4:$K$150=3,ROW(F$4:F$150)-ROW(F$4)+1)),ROWS(F$4:F57))))</f>
        <v/>
      </c>
      <c r="G57" s="32" t="str">
        <f t="array" aca="1" ref="G57" ca="1">IF(ROWS(G$4:G57)&gt;COUNTIF($K$4:$K$150,3),"",INDEX(Sheet1!G$4:G$150,SMALL(IF($K$4:$K$150&lt;&gt;"",IF($K$4:$K$150=3,ROW(G$4:G$150)-ROW(G$4)+1)),ROWS(G$4:G57))))</f>
        <v/>
      </c>
      <c r="H57" s="33" t="str">
        <f t="array" aca="1" ref="H57" ca="1">IF(ROWS(H$4:H57)&gt;COUNTIF($K$4:$K$150,3),"",INDEX(Sheet1!H$4:H$150,SMALL(IF($K$4:$K$150&lt;&gt;"",IF($K$4:$K$150=3,ROW(H$4:H$150)-ROW(H$4)+1)),ROWS(H$4:H57))))</f>
        <v/>
      </c>
      <c r="I57" s="34" t="str">
        <f t="shared" ca="1" si="0"/>
        <v/>
      </c>
      <c r="K57" s="31" t="str">
        <f>IF(Sheet1!$H57&lt;&gt;"",SUMPRODUCT(--(L57:N57)),"")</f>
        <v/>
      </c>
      <c r="L57" t="str">
        <f ca="1">IF(Sheet1!$H57&lt;&gt;"",TODAY()-Sheet1!$H57&gt;=0,"")</f>
        <v/>
      </c>
      <c r="M57" s="28" t="str">
        <f ca="1">IF(Sheet1!$H57&lt;&gt;"",TODAY()-Sheet1!$H57&lt;=$K$2,"")</f>
        <v/>
      </c>
      <c r="N57" s="29" t="str">
        <f ca="1">IF(Sheet1!$H57&lt;&gt;"",TODAY()-Sheet1!$H57&gt;=$J$2,"")</f>
        <v/>
      </c>
      <c r="O57" t="str">
        <f t="array" aca="1" ref="O57" ca="1">IF(Sheet1!$H57&lt;&gt;"",TODAY()-Sheet1!H57,"")</f>
        <v/>
      </c>
    </row>
    <row r="58" spans="1:15" ht="18" x14ac:dyDescent="0.4">
      <c r="A58" s="32" t="str">
        <f t="array" aca="1" ref="A58" ca="1">IF(ROWS(A$4:A58)&gt;COUNTIF($K$4:$K$150,3),"",INDEX(Sheet1!A$4:A$150,SMALL(IF($K$4:$K$150&lt;&gt;"",IF($K$4:$K$150=3,ROW(A$4:A$150)-ROW(A$4)+1)),ROWS(A$4:A58))))</f>
        <v/>
      </c>
      <c r="B58" s="33" t="str">
        <f t="array" aca="1" ref="B58" ca="1">IF(ROWS(B$4:B58)&gt;COUNTIF($K$4:$K$150,3),"",INDEX(Sheet1!B$4:B$150,SMALL(IF($K$4:$K$150&lt;&gt;"",IF($K$4:$K$150=3,ROW(B$4:B$150)-ROW(B$4)+1)),ROWS(B$4:B58))))</f>
        <v/>
      </c>
      <c r="C58" s="32" t="str">
        <f t="array" aca="1" ref="C58" ca="1">IF(ROWS(C$4:C58)&gt;COUNTIF($K$4:$K$150,3),"",INDEX(Sheet1!C$4:C$150,SMALL(IF($K$4:$K$150&lt;&gt;"",IF($K$4:$K$150=3,ROW(C$4:C$150)-ROW(C$4)+1)),ROWS(C$4:C58))))</f>
        <v/>
      </c>
      <c r="D58" s="32" t="str">
        <f t="array" aca="1" ref="D58" ca="1">IF(ROWS(D$4:D58)&gt;COUNTIF($K$4:$K$150,3),"",INDEX(Sheet1!D$4:D$150,SMALL(IF($K$4:$K$150&lt;&gt;"",IF($K$4:$K$150=3,ROW(D$4:D$150)-ROW(D$4)+1)),ROWS(D$4:D58))))</f>
        <v/>
      </c>
      <c r="E58" s="32" t="str">
        <f t="array" aca="1" ref="E58" ca="1">IF(ROWS(E$4:E58)&gt;COUNTIF($K$4:$K$150,3),"",INDEX(Sheet1!E$4:E$150,SMALL(IF($K$4:$K$150&lt;&gt;"",IF($K$4:$K$150=3,ROW(E$4:E$150)-ROW(E$4)+1)),ROWS(E$4:E58))))</f>
        <v/>
      </c>
      <c r="F58" s="32" t="str">
        <f t="array" aca="1" ref="F58" ca="1">IF(ROWS(F$4:F58)&gt;COUNTIF($K$4:$K$150,3),"",INDEX(Sheet1!F$4:F$150,SMALL(IF($K$4:$K$150&lt;&gt;"",IF($K$4:$K$150=3,ROW(F$4:F$150)-ROW(F$4)+1)),ROWS(F$4:F58))))</f>
        <v/>
      </c>
      <c r="G58" s="32" t="str">
        <f t="array" aca="1" ref="G58" ca="1">IF(ROWS(G$4:G58)&gt;COUNTIF($K$4:$K$150,3),"",INDEX(Sheet1!G$4:G$150,SMALL(IF($K$4:$K$150&lt;&gt;"",IF($K$4:$K$150=3,ROW(G$4:G$150)-ROW(G$4)+1)),ROWS(G$4:G58))))</f>
        <v/>
      </c>
      <c r="H58" s="33" t="str">
        <f t="array" aca="1" ref="H58" ca="1">IF(ROWS(H$4:H58)&gt;COUNTIF($K$4:$K$150,3),"",INDEX(Sheet1!H$4:H$150,SMALL(IF($K$4:$K$150&lt;&gt;"",IF($K$4:$K$150=3,ROW(H$4:H$150)-ROW(H$4)+1)),ROWS(H$4:H58))))</f>
        <v/>
      </c>
      <c r="I58" s="34" t="str">
        <f t="shared" ca="1" si="0"/>
        <v/>
      </c>
      <c r="K58" s="31" t="str">
        <f>IF(Sheet1!$H58&lt;&gt;"",SUMPRODUCT(--(L58:N58)),"")</f>
        <v/>
      </c>
      <c r="L58" t="str">
        <f ca="1">IF(Sheet1!$H58&lt;&gt;"",TODAY()-Sheet1!$H58&gt;=0,"")</f>
        <v/>
      </c>
      <c r="M58" s="28" t="str">
        <f ca="1">IF(Sheet1!$H58&lt;&gt;"",TODAY()-Sheet1!$H58&lt;=$K$2,"")</f>
        <v/>
      </c>
      <c r="N58" s="29" t="str">
        <f ca="1">IF(Sheet1!$H58&lt;&gt;"",TODAY()-Sheet1!$H58&gt;=$J$2,"")</f>
        <v/>
      </c>
      <c r="O58" t="str">
        <f t="array" aca="1" ref="O58" ca="1">IF(Sheet1!$H58&lt;&gt;"",TODAY()-Sheet1!H58,"")</f>
        <v/>
      </c>
    </row>
    <row r="59" spans="1:15" ht="18" x14ac:dyDescent="0.4">
      <c r="A59" s="32" t="str">
        <f t="array" aca="1" ref="A59" ca="1">IF(ROWS(A$4:A59)&gt;COUNTIF($K$4:$K$150,3),"",INDEX(Sheet1!A$4:A$150,SMALL(IF($K$4:$K$150&lt;&gt;"",IF($K$4:$K$150=3,ROW(A$4:A$150)-ROW(A$4)+1)),ROWS(A$4:A59))))</f>
        <v/>
      </c>
      <c r="B59" s="33" t="str">
        <f t="array" aca="1" ref="B59" ca="1">IF(ROWS(B$4:B59)&gt;COUNTIF($K$4:$K$150,3),"",INDEX(Sheet1!B$4:B$150,SMALL(IF($K$4:$K$150&lt;&gt;"",IF($K$4:$K$150=3,ROW(B$4:B$150)-ROW(B$4)+1)),ROWS(B$4:B59))))</f>
        <v/>
      </c>
      <c r="C59" s="32" t="str">
        <f t="array" aca="1" ref="C59" ca="1">IF(ROWS(C$4:C59)&gt;COUNTIF($K$4:$K$150,3),"",INDEX(Sheet1!C$4:C$150,SMALL(IF($K$4:$K$150&lt;&gt;"",IF($K$4:$K$150=3,ROW(C$4:C$150)-ROW(C$4)+1)),ROWS(C$4:C59))))</f>
        <v/>
      </c>
      <c r="D59" s="32" t="str">
        <f t="array" aca="1" ref="D59" ca="1">IF(ROWS(D$4:D59)&gt;COUNTIF($K$4:$K$150,3),"",INDEX(Sheet1!D$4:D$150,SMALL(IF($K$4:$K$150&lt;&gt;"",IF($K$4:$K$150=3,ROW(D$4:D$150)-ROW(D$4)+1)),ROWS(D$4:D59))))</f>
        <v/>
      </c>
      <c r="E59" s="32" t="str">
        <f t="array" aca="1" ref="E59" ca="1">IF(ROWS(E$4:E59)&gt;COUNTIF($K$4:$K$150,3),"",INDEX(Sheet1!E$4:E$150,SMALL(IF($K$4:$K$150&lt;&gt;"",IF($K$4:$K$150=3,ROW(E$4:E$150)-ROW(E$4)+1)),ROWS(E$4:E59))))</f>
        <v/>
      </c>
      <c r="F59" s="32" t="str">
        <f t="array" aca="1" ref="F59" ca="1">IF(ROWS(F$4:F59)&gt;COUNTIF($K$4:$K$150,3),"",INDEX(Sheet1!F$4:F$150,SMALL(IF($K$4:$K$150&lt;&gt;"",IF($K$4:$K$150=3,ROW(F$4:F$150)-ROW(F$4)+1)),ROWS(F$4:F59))))</f>
        <v/>
      </c>
      <c r="G59" s="32" t="str">
        <f t="array" aca="1" ref="G59" ca="1">IF(ROWS(G$4:G59)&gt;COUNTIF($K$4:$K$150,3),"",INDEX(Sheet1!G$4:G$150,SMALL(IF($K$4:$K$150&lt;&gt;"",IF($K$4:$K$150=3,ROW(G$4:G$150)-ROW(G$4)+1)),ROWS(G$4:G59))))</f>
        <v/>
      </c>
      <c r="H59" s="33" t="str">
        <f t="array" aca="1" ref="H59" ca="1">IF(ROWS(H$4:H59)&gt;COUNTIF($K$4:$K$150,3),"",INDEX(Sheet1!H$4:H$150,SMALL(IF($K$4:$K$150&lt;&gt;"",IF($K$4:$K$150=3,ROW(H$4:H$150)-ROW(H$4)+1)),ROWS(H$4:H59))))</f>
        <v/>
      </c>
      <c r="I59" s="34" t="str">
        <f t="shared" ca="1" si="0"/>
        <v/>
      </c>
      <c r="K59" s="31" t="str">
        <f>IF(Sheet1!$H59&lt;&gt;"",SUMPRODUCT(--(L59:N59)),"")</f>
        <v/>
      </c>
      <c r="L59" t="str">
        <f ca="1">IF(Sheet1!$H59&lt;&gt;"",TODAY()-Sheet1!$H59&gt;=0,"")</f>
        <v/>
      </c>
      <c r="M59" s="28" t="str">
        <f ca="1">IF(Sheet1!$H59&lt;&gt;"",TODAY()-Sheet1!$H59&lt;=$K$2,"")</f>
        <v/>
      </c>
      <c r="N59" s="29" t="str">
        <f ca="1">IF(Sheet1!$H59&lt;&gt;"",TODAY()-Sheet1!$H59&gt;=$J$2,"")</f>
        <v/>
      </c>
      <c r="O59" t="str">
        <f t="array" aca="1" ref="O59" ca="1">IF(Sheet1!$H59&lt;&gt;"",TODAY()-Sheet1!H59,"")</f>
        <v/>
      </c>
    </row>
    <row r="60" spans="1:15" ht="18" x14ac:dyDescent="0.4">
      <c r="A60" s="32" t="str">
        <f t="array" aca="1" ref="A60" ca="1">IF(ROWS(A$4:A60)&gt;COUNTIF($K$4:$K$150,3),"",INDEX(Sheet1!A$4:A$150,SMALL(IF($K$4:$K$150&lt;&gt;"",IF($K$4:$K$150=3,ROW(A$4:A$150)-ROW(A$4)+1)),ROWS(A$4:A60))))</f>
        <v/>
      </c>
      <c r="B60" s="33" t="str">
        <f t="array" aca="1" ref="B60" ca="1">IF(ROWS(B$4:B60)&gt;COUNTIF($K$4:$K$150,3),"",INDEX(Sheet1!B$4:B$150,SMALL(IF($K$4:$K$150&lt;&gt;"",IF($K$4:$K$150=3,ROW(B$4:B$150)-ROW(B$4)+1)),ROWS(B$4:B60))))</f>
        <v/>
      </c>
      <c r="C60" s="32" t="str">
        <f t="array" aca="1" ref="C60" ca="1">IF(ROWS(C$4:C60)&gt;COUNTIF($K$4:$K$150,3),"",INDEX(Sheet1!C$4:C$150,SMALL(IF($K$4:$K$150&lt;&gt;"",IF($K$4:$K$150=3,ROW(C$4:C$150)-ROW(C$4)+1)),ROWS(C$4:C60))))</f>
        <v/>
      </c>
      <c r="D60" s="32" t="str">
        <f t="array" aca="1" ref="D60" ca="1">IF(ROWS(D$4:D60)&gt;COUNTIF($K$4:$K$150,3),"",INDEX(Sheet1!D$4:D$150,SMALL(IF($K$4:$K$150&lt;&gt;"",IF($K$4:$K$150=3,ROW(D$4:D$150)-ROW(D$4)+1)),ROWS(D$4:D60))))</f>
        <v/>
      </c>
      <c r="E60" s="32" t="str">
        <f t="array" aca="1" ref="E60" ca="1">IF(ROWS(E$4:E60)&gt;COUNTIF($K$4:$K$150,3),"",INDEX(Sheet1!E$4:E$150,SMALL(IF($K$4:$K$150&lt;&gt;"",IF($K$4:$K$150=3,ROW(E$4:E$150)-ROW(E$4)+1)),ROWS(E$4:E60))))</f>
        <v/>
      </c>
      <c r="F60" s="32" t="str">
        <f t="array" aca="1" ref="F60" ca="1">IF(ROWS(F$4:F60)&gt;COUNTIF($K$4:$K$150,3),"",INDEX(Sheet1!F$4:F$150,SMALL(IF($K$4:$K$150&lt;&gt;"",IF($K$4:$K$150=3,ROW(F$4:F$150)-ROW(F$4)+1)),ROWS(F$4:F60))))</f>
        <v/>
      </c>
      <c r="G60" s="32" t="str">
        <f t="array" aca="1" ref="G60" ca="1">IF(ROWS(G$4:G60)&gt;COUNTIF($K$4:$K$150,3),"",INDEX(Sheet1!G$4:G$150,SMALL(IF($K$4:$K$150&lt;&gt;"",IF($K$4:$K$150=3,ROW(G$4:G$150)-ROW(G$4)+1)),ROWS(G$4:G60))))</f>
        <v/>
      </c>
      <c r="H60" s="33" t="str">
        <f t="array" aca="1" ref="H60" ca="1">IF(ROWS(H$4:H60)&gt;COUNTIF($K$4:$K$150,3),"",INDEX(Sheet1!H$4:H$150,SMALL(IF($K$4:$K$150&lt;&gt;"",IF($K$4:$K$150=3,ROW(H$4:H$150)-ROW(H$4)+1)),ROWS(H$4:H60))))</f>
        <v/>
      </c>
      <c r="I60" s="34" t="str">
        <f t="shared" ca="1" si="0"/>
        <v/>
      </c>
      <c r="K60" s="31" t="str">
        <f>IF(Sheet1!$H60&lt;&gt;"",SUMPRODUCT(--(L60:N60)),"")</f>
        <v/>
      </c>
      <c r="L60" t="str">
        <f ca="1">IF(Sheet1!$H60&lt;&gt;"",TODAY()-Sheet1!$H60&gt;=0,"")</f>
        <v/>
      </c>
      <c r="M60" s="28" t="str">
        <f ca="1">IF(Sheet1!$H60&lt;&gt;"",TODAY()-Sheet1!$H60&lt;=$K$2,"")</f>
        <v/>
      </c>
      <c r="N60" s="29" t="str">
        <f ca="1">IF(Sheet1!$H60&lt;&gt;"",TODAY()-Sheet1!$H60&gt;=$J$2,"")</f>
        <v/>
      </c>
      <c r="O60" t="str">
        <f t="array" aca="1" ref="O60" ca="1">IF(Sheet1!$H60&lt;&gt;"",TODAY()-Sheet1!H60,"")</f>
        <v/>
      </c>
    </row>
    <row r="61" spans="1:15" ht="18" x14ac:dyDescent="0.4">
      <c r="A61" s="32" t="str">
        <f t="array" aca="1" ref="A61" ca="1">IF(ROWS(A$4:A61)&gt;COUNTIF($K$4:$K$150,3),"",INDEX(Sheet1!A$4:A$150,SMALL(IF($K$4:$K$150&lt;&gt;"",IF($K$4:$K$150=3,ROW(A$4:A$150)-ROW(A$4)+1)),ROWS(A$4:A61))))</f>
        <v/>
      </c>
      <c r="B61" s="33" t="str">
        <f t="array" aca="1" ref="B61" ca="1">IF(ROWS(B$4:B61)&gt;COUNTIF($K$4:$K$150,3),"",INDEX(Sheet1!B$4:B$150,SMALL(IF($K$4:$K$150&lt;&gt;"",IF($K$4:$K$150=3,ROW(B$4:B$150)-ROW(B$4)+1)),ROWS(B$4:B61))))</f>
        <v/>
      </c>
      <c r="C61" s="32" t="str">
        <f t="array" aca="1" ref="C61" ca="1">IF(ROWS(C$4:C61)&gt;COUNTIF($K$4:$K$150,3),"",INDEX(Sheet1!C$4:C$150,SMALL(IF($K$4:$K$150&lt;&gt;"",IF($K$4:$K$150=3,ROW(C$4:C$150)-ROW(C$4)+1)),ROWS(C$4:C61))))</f>
        <v/>
      </c>
      <c r="D61" s="32" t="str">
        <f t="array" aca="1" ref="D61" ca="1">IF(ROWS(D$4:D61)&gt;COUNTIF($K$4:$K$150,3),"",INDEX(Sheet1!D$4:D$150,SMALL(IF($K$4:$K$150&lt;&gt;"",IF($K$4:$K$150=3,ROW(D$4:D$150)-ROW(D$4)+1)),ROWS(D$4:D61))))</f>
        <v/>
      </c>
      <c r="E61" s="32" t="str">
        <f t="array" aca="1" ref="E61" ca="1">IF(ROWS(E$4:E61)&gt;COUNTIF($K$4:$K$150,3),"",INDEX(Sheet1!E$4:E$150,SMALL(IF($K$4:$K$150&lt;&gt;"",IF($K$4:$K$150=3,ROW(E$4:E$150)-ROW(E$4)+1)),ROWS(E$4:E61))))</f>
        <v/>
      </c>
      <c r="F61" s="32" t="str">
        <f t="array" aca="1" ref="F61" ca="1">IF(ROWS(F$4:F61)&gt;COUNTIF($K$4:$K$150,3),"",INDEX(Sheet1!F$4:F$150,SMALL(IF($K$4:$K$150&lt;&gt;"",IF($K$4:$K$150=3,ROW(F$4:F$150)-ROW(F$4)+1)),ROWS(F$4:F61))))</f>
        <v/>
      </c>
      <c r="G61" s="32" t="str">
        <f t="array" aca="1" ref="G61" ca="1">IF(ROWS(G$4:G61)&gt;COUNTIF($K$4:$K$150,3),"",INDEX(Sheet1!G$4:G$150,SMALL(IF($K$4:$K$150&lt;&gt;"",IF($K$4:$K$150=3,ROW(G$4:G$150)-ROW(G$4)+1)),ROWS(G$4:G61))))</f>
        <v/>
      </c>
      <c r="H61" s="33" t="str">
        <f t="array" aca="1" ref="H61" ca="1">IF(ROWS(H$4:H61)&gt;COUNTIF($K$4:$K$150,3),"",INDEX(Sheet1!H$4:H$150,SMALL(IF($K$4:$K$150&lt;&gt;"",IF($K$4:$K$150=3,ROW(H$4:H$150)-ROW(H$4)+1)),ROWS(H$4:H61))))</f>
        <v/>
      </c>
      <c r="I61" s="34" t="str">
        <f t="shared" ca="1" si="0"/>
        <v/>
      </c>
      <c r="K61" s="31" t="str">
        <f>IF(Sheet1!$H61&lt;&gt;"",SUMPRODUCT(--(L61:N61)),"")</f>
        <v/>
      </c>
      <c r="L61" t="str">
        <f ca="1">IF(Sheet1!$H61&lt;&gt;"",TODAY()-Sheet1!$H61&gt;=0,"")</f>
        <v/>
      </c>
      <c r="M61" s="28" t="str">
        <f ca="1">IF(Sheet1!$H61&lt;&gt;"",TODAY()-Sheet1!$H61&lt;=$K$2,"")</f>
        <v/>
      </c>
      <c r="N61" s="29" t="str">
        <f ca="1">IF(Sheet1!$H61&lt;&gt;"",TODAY()-Sheet1!$H61&gt;=$J$2,"")</f>
        <v/>
      </c>
      <c r="O61" t="str">
        <f t="array" aca="1" ref="O61" ca="1">IF(Sheet1!$H61&lt;&gt;"",TODAY()-Sheet1!H61,"")</f>
        <v/>
      </c>
    </row>
    <row r="62" spans="1:15" ht="18" x14ac:dyDescent="0.4">
      <c r="A62" s="32" t="str">
        <f t="array" aca="1" ref="A62" ca="1">IF(ROWS(A$4:A62)&gt;COUNTIF($K$4:$K$150,3),"",INDEX(Sheet1!A$4:A$150,SMALL(IF($K$4:$K$150&lt;&gt;"",IF($K$4:$K$150=3,ROW(A$4:A$150)-ROW(A$4)+1)),ROWS(A$4:A62))))</f>
        <v/>
      </c>
      <c r="B62" s="33" t="str">
        <f t="array" aca="1" ref="B62" ca="1">IF(ROWS(B$4:B62)&gt;COUNTIF($K$4:$K$150,3),"",INDEX(Sheet1!B$4:B$150,SMALL(IF($K$4:$K$150&lt;&gt;"",IF($K$4:$K$150=3,ROW(B$4:B$150)-ROW(B$4)+1)),ROWS(B$4:B62))))</f>
        <v/>
      </c>
      <c r="C62" s="32" t="str">
        <f t="array" aca="1" ref="C62" ca="1">IF(ROWS(C$4:C62)&gt;COUNTIF($K$4:$K$150,3),"",INDEX(Sheet1!C$4:C$150,SMALL(IF($K$4:$K$150&lt;&gt;"",IF($K$4:$K$150=3,ROW(C$4:C$150)-ROW(C$4)+1)),ROWS(C$4:C62))))</f>
        <v/>
      </c>
      <c r="D62" s="32" t="str">
        <f t="array" aca="1" ref="D62" ca="1">IF(ROWS(D$4:D62)&gt;COUNTIF($K$4:$K$150,3),"",INDEX(Sheet1!D$4:D$150,SMALL(IF($K$4:$K$150&lt;&gt;"",IF($K$4:$K$150=3,ROW(D$4:D$150)-ROW(D$4)+1)),ROWS(D$4:D62))))</f>
        <v/>
      </c>
      <c r="E62" s="32" t="str">
        <f t="array" aca="1" ref="E62" ca="1">IF(ROWS(E$4:E62)&gt;COUNTIF($K$4:$K$150,3),"",INDEX(Sheet1!E$4:E$150,SMALL(IF($K$4:$K$150&lt;&gt;"",IF($K$4:$K$150=3,ROW(E$4:E$150)-ROW(E$4)+1)),ROWS(E$4:E62))))</f>
        <v/>
      </c>
      <c r="F62" s="32" t="str">
        <f t="array" aca="1" ref="F62" ca="1">IF(ROWS(F$4:F62)&gt;COUNTIF($K$4:$K$150,3),"",INDEX(Sheet1!F$4:F$150,SMALL(IF($K$4:$K$150&lt;&gt;"",IF($K$4:$K$150=3,ROW(F$4:F$150)-ROW(F$4)+1)),ROWS(F$4:F62))))</f>
        <v/>
      </c>
      <c r="G62" s="32" t="str">
        <f t="array" aca="1" ref="G62" ca="1">IF(ROWS(G$4:G62)&gt;COUNTIF($K$4:$K$150,3),"",INDEX(Sheet1!G$4:G$150,SMALL(IF($K$4:$K$150&lt;&gt;"",IF($K$4:$K$150=3,ROW(G$4:G$150)-ROW(G$4)+1)),ROWS(G$4:G62))))</f>
        <v/>
      </c>
      <c r="H62" s="33" t="str">
        <f t="array" aca="1" ref="H62" ca="1">IF(ROWS(H$4:H62)&gt;COUNTIF($K$4:$K$150,3),"",INDEX(Sheet1!H$4:H$150,SMALL(IF($K$4:$K$150&lt;&gt;"",IF($K$4:$K$150=3,ROW(H$4:H$150)-ROW(H$4)+1)),ROWS(H$4:H62))))</f>
        <v/>
      </c>
      <c r="I62" s="34" t="str">
        <f t="shared" ca="1" si="0"/>
        <v/>
      </c>
      <c r="K62" s="31" t="str">
        <f>IF(Sheet1!$H62&lt;&gt;"",SUMPRODUCT(--(L62:N62)),"")</f>
        <v/>
      </c>
      <c r="L62" t="str">
        <f ca="1">IF(Sheet1!$H62&lt;&gt;"",TODAY()-Sheet1!$H62&gt;=0,"")</f>
        <v/>
      </c>
      <c r="M62" s="28" t="str">
        <f ca="1">IF(Sheet1!$H62&lt;&gt;"",TODAY()-Sheet1!$H62&lt;=$K$2,"")</f>
        <v/>
      </c>
      <c r="N62" s="29" t="str">
        <f ca="1">IF(Sheet1!$H62&lt;&gt;"",TODAY()-Sheet1!$H62&gt;=$J$2,"")</f>
        <v/>
      </c>
      <c r="O62" t="str">
        <f t="array" aca="1" ref="O62" ca="1">IF(Sheet1!$H62&lt;&gt;"",TODAY()-Sheet1!H62,"")</f>
        <v/>
      </c>
    </row>
    <row r="63" spans="1:15" ht="18" x14ac:dyDescent="0.4">
      <c r="A63" s="32" t="str">
        <f t="array" aca="1" ref="A63" ca="1">IF(ROWS(A$4:A63)&gt;COUNTIF($K$4:$K$150,3),"",INDEX(Sheet1!A$4:A$150,SMALL(IF($K$4:$K$150&lt;&gt;"",IF($K$4:$K$150=3,ROW(A$4:A$150)-ROW(A$4)+1)),ROWS(A$4:A63))))</f>
        <v/>
      </c>
      <c r="B63" s="33" t="str">
        <f t="array" aca="1" ref="B63" ca="1">IF(ROWS(B$4:B63)&gt;COUNTIF($K$4:$K$150,3),"",INDEX(Sheet1!B$4:B$150,SMALL(IF($K$4:$K$150&lt;&gt;"",IF($K$4:$K$150=3,ROW(B$4:B$150)-ROW(B$4)+1)),ROWS(B$4:B63))))</f>
        <v/>
      </c>
      <c r="C63" s="32" t="str">
        <f t="array" aca="1" ref="C63" ca="1">IF(ROWS(C$4:C63)&gt;COUNTIF($K$4:$K$150,3),"",INDEX(Sheet1!C$4:C$150,SMALL(IF($K$4:$K$150&lt;&gt;"",IF($K$4:$K$150=3,ROW(C$4:C$150)-ROW(C$4)+1)),ROWS(C$4:C63))))</f>
        <v/>
      </c>
      <c r="D63" s="32" t="str">
        <f t="array" aca="1" ref="D63" ca="1">IF(ROWS(D$4:D63)&gt;COUNTIF($K$4:$K$150,3),"",INDEX(Sheet1!D$4:D$150,SMALL(IF($K$4:$K$150&lt;&gt;"",IF($K$4:$K$150=3,ROW(D$4:D$150)-ROW(D$4)+1)),ROWS(D$4:D63))))</f>
        <v/>
      </c>
      <c r="E63" s="32" t="str">
        <f t="array" aca="1" ref="E63" ca="1">IF(ROWS(E$4:E63)&gt;COUNTIF($K$4:$K$150,3),"",INDEX(Sheet1!E$4:E$150,SMALL(IF($K$4:$K$150&lt;&gt;"",IF($K$4:$K$150=3,ROW(E$4:E$150)-ROW(E$4)+1)),ROWS(E$4:E63))))</f>
        <v/>
      </c>
      <c r="F63" s="32" t="str">
        <f t="array" aca="1" ref="F63" ca="1">IF(ROWS(F$4:F63)&gt;COUNTIF($K$4:$K$150,3),"",INDEX(Sheet1!F$4:F$150,SMALL(IF($K$4:$K$150&lt;&gt;"",IF($K$4:$K$150=3,ROW(F$4:F$150)-ROW(F$4)+1)),ROWS(F$4:F63))))</f>
        <v/>
      </c>
      <c r="G63" s="32" t="str">
        <f t="array" aca="1" ref="G63" ca="1">IF(ROWS(G$4:G63)&gt;COUNTIF($K$4:$K$150,3),"",INDEX(Sheet1!G$4:G$150,SMALL(IF($K$4:$K$150&lt;&gt;"",IF($K$4:$K$150=3,ROW(G$4:G$150)-ROW(G$4)+1)),ROWS(G$4:G63))))</f>
        <v/>
      </c>
      <c r="H63" s="33" t="str">
        <f t="array" aca="1" ref="H63" ca="1">IF(ROWS(H$4:H63)&gt;COUNTIF($K$4:$K$150,3),"",INDEX(Sheet1!H$4:H$150,SMALL(IF($K$4:$K$150&lt;&gt;"",IF($K$4:$K$150=3,ROW(H$4:H$150)-ROW(H$4)+1)),ROWS(H$4:H63))))</f>
        <v/>
      </c>
      <c r="I63" s="34" t="str">
        <f t="shared" ca="1" si="0"/>
        <v/>
      </c>
      <c r="K63" s="31" t="str">
        <f>IF(Sheet1!$H63&lt;&gt;"",SUMPRODUCT(--(L63:N63)),"")</f>
        <v/>
      </c>
      <c r="L63" t="str">
        <f ca="1">IF(Sheet1!$H63&lt;&gt;"",TODAY()-Sheet1!$H63&gt;=0,"")</f>
        <v/>
      </c>
      <c r="M63" s="28" t="str">
        <f ca="1">IF(Sheet1!$H63&lt;&gt;"",TODAY()-Sheet1!$H63&lt;=$K$2,"")</f>
        <v/>
      </c>
      <c r="N63" s="29" t="str">
        <f ca="1">IF(Sheet1!$H63&lt;&gt;"",TODAY()-Sheet1!$H63&gt;=$J$2,"")</f>
        <v/>
      </c>
      <c r="O63" t="str">
        <f t="array" aca="1" ref="O63" ca="1">IF(Sheet1!$H63&lt;&gt;"",TODAY()-Sheet1!H63,"")</f>
        <v/>
      </c>
    </row>
    <row r="64" spans="1:15" ht="18" x14ac:dyDescent="0.4">
      <c r="A64" s="32" t="str">
        <f t="array" aca="1" ref="A64" ca="1">IF(ROWS(A$4:A64)&gt;COUNTIF($K$4:$K$150,3),"",INDEX(Sheet1!A$4:A$150,SMALL(IF($K$4:$K$150&lt;&gt;"",IF($K$4:$K$150=3,ROW(A$4:A$150)-ROW(A$4)+1)),ROWS(A$4:A64))))</f>
        <v/>
      </c>
      <c r="B64" s="33" t="str">
        <f t="array" aca="1" ref="B64" ca="1">IF(ROWS(B$4:B64)&gt;COUNTIF($K$4:$K$150,3),"",INDEX(Sheet1!B$4:B$150,SMALL(IF($K$4:$K$150&lt;&gt;"",IF($K$4:$K$150=3,ROW(B$4:B$150)-ROW(B$4)+1)),ROWS(B$4:B64))))</f>
        <v/>
      </c>
      <c r="C64" s="32" t="str">
        <f t="array" aca="1" ref="C64" ca="1">IF(ROWS(C$4:C64)&gt;COUNTIF($K$4:$K$150,3),"",INDEX(Sheet1!C$4:C$150,SMALL(IF($K$4:$K$150&lt;&gt;"",IF($K$4:$K$150=3,ROW(C$4:C$150)-ROW(C$4)+1)),ROWS(C$4:C64))))</f>
        <v/>
      </c>
      <c r="D64" s="32" t="str">
        <f t="array" aca="1" ref="D64" ca="1">IF(ROWS(D$4:D64)&gt;COUNTIF($K$4:$K$150,3),"",INDEX(Sheet1!D$4:D$150,SMALL(IF($K$4:$K$150&lt;&gt;"",IF($K$4:$K$150=3,ROW(D$4:D$150)-ROW(D$4)+1)),ROWS(D$4:D64))))</f>
        <v/>
      </c>
      <c r="E64" s="32" t="str">
        <f t="array" aca="1" ref="E64" ca="1">IF(ROWS(E$4:E64)&gt;COUNTIF($K$4:$K$150,3),"",INDEX(Sheet1!E$4:E$150,SMALL(IF($K$4:$K$150&lt;&gt;"",IF($K$4:$K$150=3,ROW(E$4:E$150)-ROW(E$4)+1)),ROWS(E$4:E64))))</f>
        <v/>
      </c>
      <c r="F64" s="32" t="str">
        <f t="array" aca="1" ref="F64" ca="1">IF(ROWS(F$4:F64)&gt;COUNTIF($K$4:$K$150,3),"",INDEX(Sheet1!F$4:F$150,SMALL(IF($K$4:$K$150&lt;&gt;"",IF($K$4:$K$150=3,ROW(F$4:F$150)-ROW(F$4)+1)),ROWS(F$4:F64))))</f>
        <v/>
      </c>
      <c r="G64" s="32" t="str">
        <f t="array" aca="1" ref="G64" ca="1">IF(ROWS(G$4:G64)&gt;COUNTIF($K$4:$K$150,3),"",INDEX(Sheet1!G$4:G$150,SMALL(IF($K$4:$K$150&lt;&gt;"",IF($K$4:$K$150=3,ROW(G$4:G$150)-ROW(G$4)+1)),ROWS(G$4:G64))))</f>
        <v/>
      </c>
      <c r="H64" s="33" t="str">
        <f t="array" aca="1" ref="H64" ca="1">IF(ROWS(H$4:H64)&gt;COUNTIF($K$4:$K$150,3),"",INDEX(Sheet1!H$4:H$150,SMALL(IF($K$4:$K$150&lt;&gt;"",IF($K$4:$K$150=3,ROW(H$4:H$150)-ROW(H$4)+1)),ROWS(H$4:H64))))</f>
        <v/>
      </c>
      <c r="I64" s="34" t="str">
        <f t="shared" ca="1" si="0"/>
        <v/>
      </c>
      <c r="K64" s="31" t="str">
        <f>IF(Sheet1!$H64&lt;&gt;"",SUMPRODUCT(--(L64:N64)),"")</f>
        <v/>
      </c>
      <c r="L64" t="str">
        <f ca="1">IF(Sheet1!$H64&lt;&gt;"",TODAY()-Sheet1!$H64&gt;=0,"")</f>
        <v/>
      </c>
      <c r="M64" s="28" t="str">
        <f ca="1">IF(Sheet1!$H64&lt;&gt;"",TODAY()-Sheet1!$H64&lt;=$K$2,"")</f>
        <v/>
      </c>
      <c r="N64" s="29" t="str">
        <f ca="1">IF(Sheet1!$H64&lt;&gt;"",TODAY()-Sheet1!$H64&gt;=$J$2,"")</f>
        <v/>
      </c>
      <c r="O64" t="str">
        <f t="array" aca="1" ref="O64" ca="1">IF(Sheet1!$H64&lt;&gt;"",TODAY()-Sheet1!H64,"")</f>
        <v/>
      </c>
    </row>
    <row r="65" spans="1:15" ht="18" x14ac:dyDescent="0.4">
      <c r="A65" s="32" t="str">
        <f t="array" aca="1" ref="A65" ca="1">IF(ROWS(A$4:A65)&gt;COUNTIF($K$4:$K$150,3),"",INDEX(Sheet1!A$4:A$150,SMALL(IF($K$4:$K$150&lt;&gt;"",IF($K$4:$K$150=3,ROW(A$4:A$150)-ROW(A$4)+1)),ROWS(A$4:A65))))</f>
        <v/>
      </c>
      <c r="B65" s="33" t="str">
        <f t="array" aca="1" ref="B65" ca="1">IF(ROWS(B$4:B65)&gt;COUNTIF($K$4:$K$150,3),"",INDEX(Sheet1!B$4:B$150,SMALL(IF($K$4:$K$150&lt;&gt;"",IF($K$4:$K$150=3,ROW(B$4:B$150)-ROW(B$4)+1)),ROWS(B$4:B65))))</f>
        <v/>
      </c>
      <c r="C65" s="32" t="str">
        <f t="array" aca="1" ref="C65" ca="1">IF(ROWS(C$4:C65)&gt;COUNTIF($K$4:$K$150,3),"",INDEX(Sheet1!C$4:C$150,SMALL(IF($K$4:$K$150&lt;&gt;"",IF($K$4:$K$150=3,ROW(C$4:C$150)-ROW(C$4)+1)),ROWS(C$4:C65))))</f>
        <v/>
      </c>
      <c r="D65" s="32" t="str">
        <f t="array" aca="1" ref="D65" ca="1">IF(ROWS(D$4:D65)&gt;COUNTIF($K$4:$K$150,3),"",INDEX(Sheet1!D$4:D$150,SMALL(IF($K$4:$K$150&lt;&gt;"",IF($K$4:$K$150=3,ROW(D$4:D$150)-ROW(D$4)+1)),ROWS(D$4:D65))))</f>
        <v/>
      </c>
      <c r="E65" s="32" t="str">
        <f t="array" aca="1" ref="E65" ca="1">IF(ROWS(E$4:E65)&gt;COUNTIF($K$4:$K$150,3),"",INDEX(Sheet1!E$4:E$150,SMALL(IF($K$4:$K$150&lt;&gt;"",IF($K$4:$K$150=3,ROW(E$4:E$150)-ROW(E$4)+1)),ROWS(E$4:E65))))</f>
        <v/>
      </c>
      <c r="F65" s="32" t="str">
        <f t="array" aca="1" ref="F65" ca="1">IF(ROWS(F$4:F65)&gt;COUNTIF($K$4:$K$150,3),"",INDEX(Sheet1!F$4:F$150,SMALL(IF($K$4:$K$150&lt;&gt;"",IF($K$4:$K$150=3,ROW(F$4:F$150)-ROW(F$4)+1)),ROWS(F$4:F65))))</f>
        <v/>
      </c>
      <c r="G65" s="32" t="str">
        <f t="array" aca="1" ref="G65" ca="1">IF(ROWS(G$4:G65)&gt;COUNTIF($K$4:$K$150,3),"",INDEX(Sheet1!G$4:G$150,SMALL(IF($K$4:$K$150&lt;&gt;"",IF($K$4:$K$150=3,ROW(G$4:G$150)-ROW(G$4)+1)),ROWS(G$4:G65))))</f>
        <v/>
      </c>
      <c r="H65" s="33" t="str">
        <f t="array" aca="1" ref="H65" ca="1">IF(ROWS(H$4:H65)&gt;COUNTIF($K$4:$K$150,3),"",INDEX(Sheet1!H$4:H$150,SMALL(IF($K$4:$K$150&lt;&gt;"",IF($K$4:$K$150=3,ROW(H$4:H$150)-ROW(H$4)+1)),ROWS(H$4:H65))))</f>
        <v/>
      </c>
      <c r="I65" s="34" t="str">
        <f t="shared" ca="1" si="0"/>
        <v/>
      </c>
      <c r="K65" s="31" t="str">
        <f>IF(Sheet1!$H65&lt;&gt;"",SUMPRODUCT(--(L65:N65)),"")</f>
        <v/>
      </c>
      <c r="L65" t="str">
        <f ca="1">IF(Sheet1!$H65&lt;&gt;"",TODAY()-Sheet1!$H65&gt;=0,"")</f>
        <v/>
      </c>
      <c r="M65" s="28" t="str">
        <f ca="1">IF(Sheet1!$H65&lt;&gt;"",TODAY()-Sheet1!$H65&lt;=$K$2,"")</f>
        <v/>
      </c>
      <c r="N65" s="29" t="str">
        <f ca="1">IF(Sheet1!$H65&lt;&gt;"",TODAY()-Sheet1!$H65&gt;=$J$2,"")</f>
        <v/>
      </c>
      <c r="O65" t="str">
        <f t="array" aca="1" ref="O65" ca="1">IF(Sheet1!$H65&lt;&gt;"",TODAY()-Sheet1!H65,"")</f>
        <v/>
      </c>
    </row>
    <row r="66" spans="1:15" ht="18" x14ac:dyDescent="0.4">
      <c r="A66" s="32" t="str">
        <f t="array" aca="1" ref="A66" ca="1">IF(ROWS(A$4:A66)&gt;COUNTIF($K$4:$K$150,3),"",INDEX(Sheet1!A$4:A$150,SMALL(IF($K$4:$K$150&lt;&gt;"",IF($K$4:$K$150=3,ROW(A$4:A$150)-ROW(A$4)+1)),ROWS(A$4:A66))))</f>
        <v/>
      </c>
      <c r="B66" s="33" t="str">
        <f t="array" aca="1" ref="B66" ca="1">IF(ROWS(B$4:B66)&gt;COUNTIF($K$4:$K$150,3),"",INDEX(Sheet1!B$4:B$150,SMALL(IF($K$4:$K$150&lt;&gt;"",IF($K$4:$K$150=3,ROW(B$4:B$150)-ROW(B$4)+1)),ROWS(B$4:B66))))</f>
        <v/>
      </c>
      <c r="C66" s="32" t="str">
        <f t="array" aca="1" ref="C66" ca="1">IF(ROWS(C$4:C66)&gt;COUNTIF($K$4:$K$150,3),"",INDEX(Sheet1!C$4:C$150,SMALL(IF($K$4:$K$150&lt;&gt;"",IF($K$4:$K$150=3,ROW(C$4:C$150)-ROW(C$4)+1)),ROWS(C$4:C66))))</f>
        <v/>
      </c>
      <c r="D66" s="32" t="str">
        <f t="array" aca="1" ref="D66" ca="1">IF(ROWS(D$4:D66)&gt;COUNTIF($K$4:$K$150,3),"",INDEX(Sheet1!D$4:D$150,SMALL(IF($K$4:$K$150&lt;&gt;"",IF($K$4:$K$150=3,ROW(D$4:D$150)-ROW(D$4)+1)),ROWS(D$4:D66))))</f>
        <v/>
      </c>
      <c r="E66" s="32" t="str">
        <f t="array" aca="1" ref="E66" ca="1">IF(ROWS(E$4:E66)&gt;COUNTIF($K$4:$K$150,3),"",INDEX(Sheet1!E$4:E$150,SMALL(IF($K$4:$K$150&lt;&gt;"",IF($K$4:$K$150=3,ROW(E$4:E$150)-ROW(E$4)+1)),ROWS(E$4:E66))))</f>
        <v/>
      </c>
      <c r="F66" s="32" t="str">
        <f t="array" aca="1" ref="F66" ca="1">IF(ROWS(F$4:F66)&gt;COUNTIF($K$4:$K$150,3),"",INDEX(Sheet1!F$4:F$150,SMALL(IF($K$4:$K$150&lt;&gt;"",IF($K$4:$K$150=3,ROW(F$4:F$150)-ROW(F$4)+1)),ROWS(F$4:F66))))</f>
        <v/>
      </c>
      <c r="G66" s="32" t="str">
        <f t="array" aca="1" ref="G66" ca="1">IF(ROWS(G$4:G66)&gt;COUNTIF($K$4:$K$150,3),"",INDEX(Sheet1!G$4:G$150,SMALL(IF($K$4:$K$150&lt;&gt;"",IF($K$4:$K$150=3,ROW(G$4:G$150)-ROW(G$4)+1)),ROWS(G$4:G66))))</f>
        <v/>
      </c>
      <c r="H66" s="33" t="str">
        <f t="array" aca="1" ref="H66" ca="1">IF(ROWS(H$4:H66)&gt;COUNTIF($K$4:$K$150,3),"",INDEX(Sheet1!H$4:H$150,SMALL(IF($K$4:$K$150&lt;&gt;"",IF($K$4:$K$150=3,ROW(H$4:H$150)-ROW(H$4)+1)),ROWS(H$4:H66))))</f>
        <v/>
      </c>
      <c r="I66" s="34" t="str">
        <f t="shared" ca="1" si="0"/>
        <v/>
      </c>
      <c r="K66" s="31" t="str">
        <f>IF(Sheet1!$H66&lt;&gt;"",SUMPRODUCT(--(L66:N66)),"")</f>
        <v/>
      </c>
      <c r="L66" t="str">
        <f ca="1">IF(Sheet1!$H66&lt;&gt;"",TODAY()-Sheet1!$H66&gt;=0,"")</f>
        <v/>
      </c>
      <c r="M66" s="28" t="str">
        <f ca="1">IF(Sheet1!$H66&lt;&gt;"",TODAY()-Sheet1!$H66&lt;=$K$2,"")</f>
        <v/>
      </c>
      <c r="N66" s="29" t="str">
        <f ca="1">IF(Sheet1!$H66&lt;&gt;"",TODAY()-Sheet1!$H66&gt;=$J$2,"")</f>
        <v/>
      </c>
      <c r="O66" t="str">
        <f t="array" aca="1" ref="O66" ca="1">IF(Sheet1!$H66&lt;&gt;"",TODAY()-Sheet1!H66,"")</f>
        <v/>
      </c>
    </row>
    <row r="67" spans="1:15" ht="18" x14ac:dyDescent="0.4">
      <c r="A67" s="32" t="str">
        <f t="array" aca="1" ref="A67" ca="1">IF(ROWS(A$4:A67)&gt;COUNTIF($K$4:$K$150,3),"",INDEX(Sheet1!A$4:A$150,SMALL(IF($K$4:$K$150&lt;&gt;"",IF($K$4:$K$150=3,ROW(A$4:A$150)-ROW(A$4)+1)),ROWS(A$4:A67))))</f>
        <v/>
      </c>
      <c r="B67" s="33" t="str">
        <f t="array" aca="1" ref="B67" ca="1">IF(ROWS(B$4:B67)&gt;COUNTIF($K$4:$K$150,3),"",INDEX(Sheet1!B$4:B$150,SMALL(IF($K$4:$K$150&lt;&gt;"",IF($K$4:$K$150=3,ROW(B$4:B$150)-ROW(B$4)+1)),ROWS(B$4:B67))))</f>
        <v/>
      </c>
      <c r="C67" s="32" t="str">
        <f t="array" aca="1" ref="C67" ca="1">IF(ROWS(C$4:C67)&gt;COUNTIF($K$4:$K$150,3),"",INDEX(Sheet1!C$4:C$150,SMALL(IF($K$4:$K$150&lt;&gt;"",IF($K$4:$K$150=3,ROW(C$4:C$150)-ROW(C$4)+1)),ROWS(C$4:C67))))</f>
        <v/>
      </c>
      <c r="D67" s="32" t="str">
        <f t="array" aca="1" ref="D67" ca="1">IF(ROWS(D$4:D67)&gt;COUNTIF($K$4:$K$150,3),"",INDEX(Sheet1!D$4:D$150,SMALL(IF($K$4:$K$150&lt;&gt;"",IF($K$4:$K$150=3,ROW(D$4:D$150)-ROW(D$4)+1)),ROWS(D$4:D67))))</f>
        <v/>
      </c>
      <c r="E67" s="32" t="str">
        <f t="array" aca="1" ref="E67" ca="1">IF(ROWS(E$4:E67)&gt;COUNTIF($K$4:$K$150,3),"",INDEX(Sheet1!E$4:E$150,SMALL(IF($K$4:$K$150&lt;&gt;"",IF($K$4:$K$150=3,ROW(E$4:E$150)-ROW(E$4)+1)),ROWS(E$4:E67))))</f>
        <v/>
      </c>
      <c r="F67" s="32" t="str">
        <f t="array" aca="1" ref="F67" ca="1">IF(ROWS(F$4:F67)&gt;COUNTIF($K$4:$K$150,3),"",INDEX(Sheet1!F$4:F$150,SMALL(IF($K$4:$K$150&lt;&gt;"",IF($K$4:$K$150=3,ROW(F$4:F$150)-ROW(F$4)+1)),ROWS(F$4:F67))))</f>
        <v/>
      </c>
      <c r="G67" s="32" t="str">
        <f t="array" aca="1" ref="G67" ca="1">IF(ROWS(G$4:G67)&gt;COUNTIF($K$4:$K$150,3),"",INDEX(Sheet1!G$4:G$150,SMALL(IF($K$4:$K$150&lt;&gt;"",IF($K$4:$K$150=3,ROW(G$4:G$150)-ROW(G$4)+1)),ROWS(G$4:G67))))</f>
        <v/>
      </c>
      <c r="H67" s="33" t="str">
        <f t="array" aca="1" ref="H67" ca="1">IF(ROWS(H$4:H67)&gt;COUNTIF($K$4:$K$150,3),"",INDEX(Sheet1!H$4:H$150,SMALL(IF($K$4:$K$150&lt;&gt;"",IF($K$4:$K$150=3,ROW(H$4:H$150)-ROW(H$4)+1)),ROWS(H$4:H67))))</f>
        <v/>
      </c>
      <c r="I67" s="34" t="str">
        <f t="shared" ca="1" si="0"/>
        <v/>
      </c>
      <c r="K67" s="31" t="str">
        <f>IF(Sheet1!$H67&lt;&gt;"",SUMPRODUCT(--(L67:N67)),"")</f>
        <v/>
      </c>
      <c r="L67" t="str">
        <f ca="1">IF(Sheet1!$H67&lt;&gt;"",TODAY()-Sheet1!$H67&gt;=0,"")</f>
        <v/>
      </c>
      <c r="M67" s="28" t="str">
        <f ca="1">IF(Sheet1!$H67&lt;&gt;"",TODAY()-Sheet1!$H67&lt;=$K$2,"")</f>
        <v/>
      </c>
      <c r="N67" s="29" t="str">
        <f ca="1">IF(Sheet1!$H67&lt;&gt;"",TODAY()-Sheet1!$H67&gt;=$J$2,"")</f>
        <v/>
      </c>
      <c r="O67" t="str">
        <f t="array" aca="1" ref="O67" ca="1">IF(Sheet1!$H67&lt;&gt;"",TODAY()-Sheet1!H67,"")</f>
        <v/>
      </c>
    </row>
    <row r="68" spans="1:15" ht="18" x14ac:dyDescent="0.4">
      <c r="A68" s="32" t="str">
        <f t="array" aca="1" ref="A68" ca="1">IF(ROWS(A$4:A68)&gt;COUNTIF($K$4:$K$150,3),"",INDEX(Sheet1!A$4:A$150,SMALL(IF($K$4:$K$150&lt;&gt;"",IF($K$4:$K$150=3,ROW(A$4:A$150)-ROW(A$4)+1)),ROWS(A$4:A68))))</f>
        <v/>
      </c>
      <c r="B68" s="33" t="str">
        <f t="array" aca="1" ref="B68" ca="1">IF(ROWS(B$4:B68)&gt;COUNTIF($K$4:$K$150,3),"",INDEX(Sheet1!B$4:B$150,SMALL(IF($K$4:$K$150&lt;&gt;"",IF($K$4:$K$150=3,ROW(B$4:B$150)-ROW(B$4)+1)),ROWS(B$4:B68))))</f>
        <v/>
      </c>
      <c r="C68" s="32" t="str">
        <f t="array" aca="1" ref="C68" ca="1">IF(ROWS(C$4:C68)&gt;COUNTIF($K$4:$K$150,3),"",INDEX(Sheet1!C$4:C$150,SMALL(IF($K$4:$K$150&lt;&gt;"",IF($K$4:$K$150=3,ROW(C$4:C$150)-ROW(C$4)+1)),ROWS(C$4:C68))))</f>
        <v/>
      </c>
      <c r="D68" s="32" t="str">
        <f t="array" aca="1" ref="D68" ca="1">IF(ROWS(D$4:D68)&gt;COUNTIF($K$4:$K$150,3),"",INDEX(Sheet1!D$4:D$150,SMALL(IF($K$4:$K$150&lt;&gt;"",IF($K$4:$K$150=3,ROW(D$4:D$150)-ROW(D$4)+1)),ROWS(D$4:D68))))</f>
        <v/>
      </c>
      <c r="E68" s="32" t="str">
        <f t="array" aca="1" ref="E68" ca="1">IF(ROWS(E$4:E68)&gt;COUNTIF($K$4:$K$150,3),"",INDEX(Sheet1!E$4:E$150,SMALL(IF($K$4:$K$150&lt;&gt;"",IF($K$4:$K$150=3,ROW(E$4:E$150)-ROW(E$4)+1)),ROWS(E$4:E68))))</f>
        <v/>
      </c>
      <c r="F68" s="32" t="str">
        <f t="array" aca="1" ref="F68" ca="1">IF(ROWS(F$4:F68)&gt;COUNTIF($K$4:$K$150,3),"",INDEX(Sheet1!F$4:F$150,SMALL(IF($K$4:$K$150&lt;&gt;"",IF($K$4:$K$150=3,ROW(F$4:F$150)-ROW(F$4)+1)),ROWS(F$4:F68))))</f>
        <v/>
      </c>
      <c r="G68" s="32" t="str">
        <f t="array" aca="1" ref="G68" ca="1">IF(ROWS(G$4:G68)&gt;COUNTIF($K$4:$K$150,3),"",INDEX(Sheet1!G$4:G$150,SMALL(IF($K$4:$K$150&lt;&gt;"",IF($K$4:$K$150=3,ROW(G$4:G$150)-ROW(G$4)+1)),ROWS(G$4:G68))))</f>
        <v/>
      </c>
      <c r="H68" s="33" t="str">
        <f t="array" aca="1" ref="H68" ca="1">IF(ROWS(H$4:H68)&gt;COUNTIF($K$4:$K$150,3),"",INDEX(Sheet1!H$4:H$150,SMALL(IF($K$4:$K$150&lt;&gt;"",IF($K$4:$K$150=3,ROW(H$4:H$150)-ROW(H$4)+1)),ROWS(H$4:H68))))</f>
        <v/>
      </c>
      <c r="I68" s="34" t="str">
        <f t="shared" ca="1" si="0"/>
        <v/>
      </c>
      <c r="K68" s="31" t="str">
        <f>IF(Sheet1!$H68&lt;&gt;"",SUMPRODUCT(--(L68:N68)),"")</f>
        <v/>
      </c>
      <c r="L68" t="str">
        <f ca="1">IF(Sheet1!$H68&lt;&gt;"",TODAY()-Sheet1!$H68&gt;=0,"")</f>
        <v/>
      </c>
      <c r="M68" s="28" t="str">
        <f ca="1">IF(Sheet1!$H68&lt;&gt;"",TODAY()-Sheet1!$H68&lt;=$K$2,"")</f>
        <v/>
      </c>
      <c r="N68" s="29" t="str">
        <f ca="1">IF(Sheet1!$H68&lt;&gt;"",TODAY()-Sheet1!$H68&gt;=$J$2,"")</f>
        <v/>
      </c>
      <c r="O68" t="str">
        <f t="array" aca="1" ref="O68" ca="1">IF(Sheet1!$H68&lt;&gt;"",TODAY()-Sheet1!H68,"")</f>
        <v/>
      </c>
    </row>
    <row r="69" spans="1:15" ht="18" x14ac:dyDescent="0.4">
      <c r="A69" s="32" t="str">
        <f t="array" aca="1" ref="A69" ca="1">IF(ROWS(A$4:A69)&gt;COUNTIF($K$4:$K$150,3),"",INDEX(Sheet1!A$4:A$150,SMALL(IF($K$4:$K$150&lt;&gt;"",IF($K$4:$K$150=3,ROW(A$4:A$150)-ROW(A$4)+1)),ROWS(A$4:A69))))</f>
        <v/>
      </c>
      <c r="B69" s="33" t="str">
        <f t="array" aca="1" ref="B69" ca="1">IF(ROWS(B$4:B69)&gt;COUNTIF($K$4:$K$150,3),"",INDEX(Sheet1!B$4:B$150,SMALL(IF($K$4:$K$150&lt;&gt;"",IF($K$4:$K$150=3,ROW(B$4:B$150)-ROW(B$4)+1)),ROWS(B$4:B69))))</f>
        <v/>
      </c>
      <c r="C69" s="32" t="str">
        <f t="array" aca="1" ref="C69" ca="1">IF(ROWS(C$4:C69)&gt;COUNTIF($K$4:$K$150,3),"",INDEX(Sheet1!C$4:C$150,SMALL(IF($K$4:$K$150&lt;&gt;"",IF($K$4:$K$150=3,ROW(C$4:C$150)-ROW(C$4)+1)),ROWS(C$4:C69))))</f>
        <v/>
      </c>
      <c r="D69" s="32" t="str">
        <f t="array" aca="1" ref="D69" ca="1">IF(ROWS(D$4:D69)&gt;COUNTIF($K$4:$K$150,3),"",INDEX(Sheet1!D$4:D$150,SMALL(IF($K$4:$K$150&lt;&gt;"",IF($K$4:$K$150=3,ROW(D$4:D$150)-ROW(D$4)+1)),ROWS(D$4:D69))))</f>
        <v/>
      </c>
      <c r="E69" s="32" t="str">
        <f t="array" aca="1" ref="E69" ca="1">IF(ROWS(E$4:E69)&gt;COUNTIF($K$4:$K$150,3),"",INDEX(Sheet1!E$4:E$150,SMALL(IF($K$4:$K$150&lt;&gt;"",IF($K$4:$K$150=3,ROW(E$4:E$150)-ROW(E$4)+1)),ROWS(E$4:E69))))</f>
        <v/>
      </c>
      <c r="F69" s="32" t="str">
        <f t="array" aca="1" ref="F69" ca="1">IF(ROWS(F$4:F69)&gt;COUNTIF($K$4:$K$150,3),"",INDEX(Sheet1!F$4:F$150,SMALL(IF($K$4:$K$150&lt;&gt;"",IF($K$4:$K$150=3,ROW(F$4:F$150)-ROW(F$4)+1)),ROWS(F$4:F69))))</f>
        <v/>
      </c>
      <c r="G69" s="32" t="str">
        <f t="array" aca="1" ref="G69" ca="1">IF(ROWS(G$4:G69)&gt;COUNTIF($K$4:$K$150,3),"",INDEX(Sheet1!G$4:G$150,SMALL(IF($K$4:$K$150&lt;&gt;"",IF($K$4:$K$150=3,ROW(G$4:G$150)-ROW(G$4)+1)),ROWS(G$4:G69))))</f>
        <v/>
      </c>
      <c r="H69" s="33" t="str">
        <f t="array" aca="1" ref="H69" ca="1">IF(ROWS(H$4:H69)&gt;COUNTIF($K$4:$K$150,3),"",INDEX(Sheet1!H$4:H$150,SMALL(IF($K$4:$K$150&lt;&gt;"",IF($K$4:$K$150=3,ROW(H$4:H$150)-ROW(H$4)+1)),ROWS(H$4:H69))))</f>
        <v/>
      </c>
      <c r="I69" s="34" t="str">
        <f t="shared" ref="I69:I132" ca="1" si="1">IF(H69&lt;&gt;"",TODAY()-H69,"")</f>
        <v/>
      </c>
      <c r="K69" s="31" t="str">
        <f>IF(Sheet1!$H69&lt;&gt;"",SUMPRODUCT(--(L69:N69)),"")</f>
        <v/>
      </c>
      <c r="L69" t="str">
        <f ca="1">IF(Sheet1!$H69&lt;&gt;"",TODAY()-Sheet1!$H69&gt;=0,"")</f>
        <v/>
      </c>
      <c r="M69" s="28" t="str">
        <f ca="1">IF(Sheet1!$H69&lt;&gt;"",TODAY()-Sheet1!$H69&lt;=$K$2,"")</f>
        <v/>
      </c>
      <c r="N69" s="29" t="str">
        <f ca="1">IF(Sheet1!$H69&lt;&gt;"",TODAY()-Sheet1!$H69&gt;=$J$2,"")</f>
        <v/>
      </c>
      <c r="O69" t="str">
        <f t="array" aca="1" ref="O69" ca="1">IF(Sheet1!$H69&lt;&gt;"",TODAY()-Sheet1!H69,"")</f>
        <v/>
      </c>
    </row>
    <row r="70" spans="1:15" ht="18" x14ac:dyDescent="0.4">
      <c r="A70" s="32" t="str">
        <f t="array" aca="1" ref="A70" ca="1">IF(ROWS(A$4:A70)&gt;COUNTIF($K$4:$K$150,3),"",INDEX(Sheet1!A$4:A$150,SMALL(IF($K$4:$K$150&lt;&gt;"",IF($K$4:$K$150=3,ROW(A$4:A$150)-ROW(A$4)+1)),ROWS(A$4:A70))))</f>
        <v/>
      </c>
      <c r="B70" s="33" t="str">
        <f t="array" aca="1" ref="B70" ca="1">IF(ROWS(B$4:B70)&gt;COUNTIF($K$4:$K$150,3),"",INDEX(Sheet1!B$4:B$150,SMALL(IF($K$4:$K$150&lt;&gt;"",IF($K$4:$K$150=3,ROW(B$4:B$150)-ROW(B$4)+1)),ROWS(B$4:B70))))</f>
        <v/>
      </c>
      <c r="C70" s="32" t="str">
        <f t="array" aca="1" ref="C70" ca="1">IF(ROWS(C$4:C70)&gt;COUNTIF($K$4:$K$150,3),"",INDEX(Sheet1!C$4:C$150,SMALL(IF($K$4:$K$150&lt;&gt;"",IF($K$4:$K$150=3,ROW(C$4:C$150)-ROW(C$4)+1)),ROWS(C$4:C70))))</f>
        <v/>
      </c>
      <c r="D70" s="32" t="str">
        <f t="array" aca="1" ref="D70" ca="1">IF(ROWS(D$4:D70)&gt;COUNTIF($K$4:$K$150,3),"",INDEX(Sheet1!D$4:D$150,SMALL(IF($K$4:$K$150&lt;&gt;"",IF($K$4:$K$150=3,ROW(D$4:D$150)-ROW(D$4)+1)),ROWS(D$4:D70))))</f>
        <v/>
      </c>
      <c r="E70" s="32" t="str">
        <f t="array" aca="1" ref="E70" ca="1">IF(ROWS(E$4:E70)&gt;COUNTIF($K$4:$K$150,3),"",INDEX(Sheet1!E$4:E$150,SMALL(IF($K$4:$K$150&lt;&gt;"",IF($K$4:$K$150=3,ROW(E$4:E$150)-ROW(E$4)+1)),ROWS(E$4:E70))))</f>
        <v/>
      </c>
      <c r="F70" s="32" t="str">
        <f t="array" aca="1" ref="F70" ca="1">IF(ROWS(F$4:F70)&gt;COUNTIF($K$4:$K$150,3),"",INDEX(Sheet1!F$4:F$150,SMALL(IF($K$4:$K$150&lt;&gt;"",IF($K$4:$K$150=3,ROW(F$4:F$150)-ROW(F$4)+1)),ROWS(F$4:F70))))</f>
        <v/>
      </c>
      <c r="G70" s="32" t="str">
        <f t="array" aca="1" ref="G70" ca="1">IF(ROWS(G$4:G70)&gt;COUNTIF($K$4:$K$150,3),"",INDEX(Sheet1!G$4:G$150,SMALL(IF($K$4:$K$150&lt;&gt;"",IF($K$4:$K$150=3,ROW(G$4:G$150)-ROW(G$4)+1)),ROWS(G$4:G70))))</f>
        <v/>
      </c>
      <c r="H70" s="33" t="str">
        <f t="array" aca="1" ref="H70" ca="1">IF(ROWS(H$4:H70)&gt;COUNTIF($K$4:$K$150,3),"",INDEX(Sheet1!H$4:H$150,SMALL(IF($K$4:$K$150&lt;&gt;"",IF($K$4:$K$150=3,ROW(H$4:H$150)-ROW(H$4)+1)),ROWS(H$4:H70))))</f>
        <v/>
      </c>
      <c r="I70" s="34" t="str">
        <f t="shared" ca="1" si="1"/>
        <v/>
      </c>
      <c r="K70" s="31" t="str">
        <f>IF(Sheet1!$H70&lt;&gt;"",SUMPRODUCT(--(L70:N70)),"")</f>
        <v/>
      </c>
      <c r="L70" t="str">
        <f ca="1">IF(Sheet1!$H70&lt;&gt;"",TODAY()-Sheet1!$H70&gt;=0,"")</f>
        <v/>
      </c>
      <c r="M70" s="28" t="str">
        <f ca="1">IF(Sheet1!$H70&lt;&gt;"",TODAY()-Sheet1!$H70&lt;=$K$2,"")</f>
        <v/>
      </c>
      <c r="N70" s="29" t="str">
        <f ca="1">IF(Sheet1!$H70&lt;&gt;"",TODAY()-Sheet1!$H70&gt;=$J$2,"")</f>
        <v/>
      </c>
      <c r="O70" t="str">
        <f t="array" aca="1" ref="O70" ca="1">IF(Sheet1!$H70&lt;&gt;"",TODAY()-Sheet1!H70,"")</f>
        <v/>
      </c>
    </row>
    <row r="71" spans="1:15" ht="18" x14ac:dyDescent="0.4">
      <c r="A71" s="32" t="str">
        <f t="array" aca="1" ref="A71" ca="1">IF(ROWS(A$4:A71)&gt;COUNTIF($K$4:$K$150,3),"",INDEX(Sheet1!A$4:A$150,SMALL(IF($K$4:$K$150&lt;&gt;"",IF($K$4:$K$150=3,ROW(A$4:A$150)-ROW(A$4)+1)),ROWS(A$4:A71))))</f>
        <v/>
      </c>
      <c r="B71" s="33" t="str">
        <f t="array" aca="1" ref="B71" ca="1">IF(ROWS(B$4:B71)&gt;COUNTIF($K$4:$K$150,3),"",INDEX(Sheet1!B$4:B$150,SMALL(IF($K$4:$K$150&lt;&gt;"",IF($K$4:$K$150=3,ROW(B$4:B$150)-ROW(B$4)+1)),ROWS(B$4:B71))))</f>
        <v/>
      </c>
      <c r="C71" s="32" t="str">
        <f t="array" aca="1" ref="C71" ca="1">IF(ROWS(C$4:C71)&gt;COUNTIF($K$4:$K$150,3),"",INDEX(Sheet1!C$4:C$150,SMALL(IF($K$4:$K$150&lt;&gt;"",IF($K$4:$K$150=3,ROW(C$4:C$150)-ROW(C$4)+1)),ROWS(C$4:C71))))</f>
        <v/>
      </c>
      <c r="D71" s="32" t="str">
        <f t="array" aca="1" ref="D71" ca="1">IF(ROWS(D$4:D71)&gt;COUNTIF($K$4:$K$150,3),"",INDEX(Sheet1!D$4:D$150,SMALL(IF($K$4:$K$150&lt;&gt;"",IF($K$4:$K$150=3,ROW(D$4:D$150)-ROW(D$4)+1)),ROWS(D$4:D71))))</f>
        <v/>
      </c>
      <c r="E71" s="32" t="str">
        <f t="array" aca="1" ref="E71" ca="1">IF(ROWS(E$4:E71)&gt;COUNTIF($K$4:$K$150,3),"",INDEX(Sheet1!E$4:E$150,SMALL(IF($K$4:$K$150&lt;&gt;"",IF($K$4:$K$150=3,ROW(E$4:E$150)-ROW(E$4)+1)),ROWS(E$4:E71))))</f>
        <v/>
      </c>
      <c r="F71" s="32" t="str">
        <f t="array" aca="1" ref="F71" ca="1">IF(ROWS(F$4:F71)&gt;COUNTIF($K$4:$K$150,3),"",INDEX(Sheet1!F$4:F$150,SMALL(IF($K$4:$K$150&lt;&gt;"",IF($K$4:$K$150=3,ROW(F$4:F$150)-ROW(F$4)+1)),ROWS(F$4:F71))))</f>
        <v/>
      </c>
      <c r="G71" s="32" t="str">
        <f t="array" aca="1" ref="G71" ca="1">IF(ROWS(G$4:G71)&gt;COUNTIF($K$4:$K$150,3),"",INDEX(Sheet1!G$4:G$150,SMALL(IF($K$4:$K$150&lt;&gt;"",IF($K$4:$K$150=3,ROW(G$4:G$150)-ROW(G$4)+1)),ROWS(G$4:G71))))</f>
        <v/>
      </c>
      <c r="H71" s="33" t="str">
        <f t="array" aca="1" ref="H71" ca="1">IF(ROWS(H$4:H71)&gt;COUNTIF($K$4:$K$150,3),"",INDEX(Sheet1!H$4:H$150,SMALL(IF($K$4:$K$150&lt;&gt;"",IF($K$4:$K$150=3,ROW(H$4:H$150)-ROW(H$4)+1)),ROWS(H$4:H71))))</f>
        <v/>
      </c>
      <c r="I71" s="34" t="str">
        <f t="shared" ca="1" si="1"/>
        <v/>
      </c>
      <c r="K71" s="31" t="str">
        <f>IF(Sheet1!$H71&lt;&gt;"",SUMPRODUCT(--(L71:N71)),"")</f>
        <v/>
      </c>
      <c r="L71" t="str">
        <f ca="1">IF(Sheet1!$H71&lt;&gt;"",TODAY()-Sheet1!$H71&gt;=0,"")</f>
        <v/>
      </c>
      <c r="M71" s="28" t="str">
        <f ca="1">IF(Sheet1!$H71&lt;&gt;"",TODAY()-Sheet1!$H71&lt;=$K$2,"")</f>
        <v/>
      </c>
      <c r="N71" s="29" t="str">
        <f ca="1">IF(Sheet1!$H71&lt;&gt;"",TODAY()-Sheet1!$H71&gt;=$J$2,"")</f>
        <v/>
      </c>
      <c r="O71" t="str">
        <f t="array" aca="1" ref="O71" ca="1">IF(Sheet1!$H71&lt;&gt;"",TODAY()-Sheet1!H71,"")</f>
        <v/>
      </c>
    </row>
    <row r="72" spans="1:15" ht="18" x14ac:dyDescent="0.4">
      <c r="A72" s="32" t="str">
        <f t="array" aca="1" ref="A72" ca="1">IF(ROWS(A$4:A72)&gt;COUNTIF($K$4:$K$150,3),"",INDEX(Sheet1!A$4:A$150,SMALL(IF($K$4:$K$150&lt;&gt;"",IF($K$4:$K$150=3,ROW(A$4:A$150)-ROW(A$4)+1)),ROWS(A$4:A72))))</f>
        <v/>
      </c>
      <c r="B72" s="33" t="str">
        <f t="array" aca="1" ref="B72" ca="1">IF(ROWS(B$4:B72)&gt;COUNTIF($K$4:$K$150,3),"",INDEX(Sheet1!B$4:B$150,SMALL(IF($K$4:$K$150&lt;&gt;"",IF($K$4:$K$150=3,ROW(B$4:B$150)-ROW(B$4)+1)),ROWS(B$4:B72))))</f>
        <v/>
      </c>
      <c r="C72" s="32" t="str">
        <f t="array" aca="1" ref="C72" ca="1">IF(ROWS(C$4:C72)&gt;COUNTIF($K$4:$K$150,3),"",INDEX(Sheet1!C$4:C$150,SMALL(IF($K$4:$K$150&lt;&gt;"",IF($K$4:$K$150=3,ROW(C$4:C$150)-ROW(C$4)+1)),ROWS(C$4:C72))))</f>
        <v/>
      </c>
      <c r="D72" s="32" t="str">
        <f t="array" aca="1" ref="D72" ca="1">IF(ROWS(D$4:D72)&gt;COUNTIF($K$4:$K$150,3),"",INDEX(Sheet1!D$4:D$150,SMALL(IF($K$4:$K$150&lt;&gt;"",IF($K$4:$K$150=3,ROW(D$4:D$150)-ROW(D$4)+1)),ROWS(D$4:D72))))</f>
        <v/>
      </c>
      <c r="E72" s="32" t="str">
        <f t="array" aca="1" ref="E72" ca="1">IF(ROWS(E$4:E72)&gt;COUNTIF($K$4:$K$150,3),"",INDEX(Sheet1!E$4:E$150,SMALL(IF($K$4:$K$150&lt;&gt;"",IF($K$4:$K$150=3,ROW(E$4:E$150)-ROW(E$4)+1)),ROWS(E$4:E72))))</f>
        <v/>
      </c>
      <c r="F72" s="32" t="str">
        <f t="array" aca="1" ref="F72" ca="1">IF(ROWS(F$4:F72)&gt;COUNTIF($K$4:$K$150,3),"",INDEX(Sheet1!F$4:F$150,SMALL(IF($K$4:$K$150&lt;&gt;"",IF($K$4:$K$150=3,ROW(F$4:F$150)-ROW(F$4)+1)),ROWS(F$4:F72))))</f>
        <v/>
      </c>
      <c r="G72" s="32" t="str">
        <f t="array" aca="1" ref="G72" ca="1">IF(ROWS(G$4:G72)&gt;COUNTIF($K$4:$K$150,3),"",INDEX(Sheet1!G$4:G$150,SMALL(IF($K$4:$K$150&lt;&gt;"",IF($K$4:$K$150=3,ROW(G$4:G$150)-ROW(G$4)+1)),ROWS(G$4:G72))))</f>
        <v/>
      </c>
      <c r="H72" s="33" t="str">
        <f t="array" aca="1" ref="H72" ca="1">IF(ROWS(H$4:H72)&gt;COUNTIF($K$4:$K$150,3),"",INDEX(Sheet1!H$4:H$150,SMALL(IF($K$4:$K$150&lt;&gt;"",IF($K$4:$K$150=3,ROW(H$4:H$150)-ROW(H$4)+1)),ROWS(H$4:H72))))</f>
        <v/>
      </c>
      <c r="I72" s="34" t="str">
        <f t="shared" ca="1" si="1"/>
        <v/>
      </c>
      <c r="K72" s="31" t="str">
        <f>IF(Sheet1!$H72&lt;&gt;"",SUMPRODUCT(--(L72:N72)),"")</f>
        <v/>
      </c>
      <c r="L72" t="str">
        <f ca="1">IF(Sheet1!$H72&lt;&gt;"",TODAY()-Sheet1!$H72&gt;=0,"")</f>
        <v/>
      </c>
      <c r="M72" s="28" t="str">
        <f ca="1">IF(Sheet1!$H72&lt;&gt;"",TODAY()-Sheet1!$H72&lt;=$K$2,"")</f>
        <v/>
      </c>
      <c r="N72" s="29" t="str">
        <f ca="1">IF(Sheet1!$H72&lt;&gt;"",TODAY()-Sheet1!$H72&gt;=$J$2,"")</f>
        <v/>
      </c>
      <c r="O72" t="str">
        <f t="array" aca="1" ref="O72" ca="1">IF(Sheet1!$H72&lt;&gt;"",TODAY()-Sheet1!H72,"")</f>
        <v/>
      </c>
    </row>
    <row r="73" spans="1:15" ht="18" x14ac:dyDescent="0.4">
      <c r="A73" s="32" t="str">
        <f t="array" aca="1" ref="A73" ca="1">IF(ROWS(A$4:A73)&gt;COUNTIF($K$4:$K$150,3),"",INDEX(Sheet1!A$4:A$150,SMALL(IF($K$4:$K$150&lt;&gt;"",IF($K$4:$K$150=3,ROW(A$4:A$150)-ROW(A$4)+1)),ROWS(A$4:A73))))</f>
        <v/>
      </c>
      <c r="B73" s="33" t="str">
        <f t="array" aca="1" ref="B73" ca="1">IF(ROWS(B$4:B73)&gt;COUNTIF($K$4:$K$150,3),"",INDEX(Sheet1!B$4:B$150,SMALL(IF($K$4:$K$150&lt;&gt;"",IF($K$4:$K$150=3,ROW(B$4:B$150)-ROW(B$4)+1)),ROWS(B$4:B73))))</f>
        <v/>
      </c>
      <c r="C73" s="32" t="str">
        <f t="array" aca="1" ref="C73" ca="1">IF(ROWS(C$4:C73)&gt;COUNTIF($K$4:$K$150,3),"",INDEX(Sheet1!C$4:C$150,SMALL(IF($K$4:$K$150&lt;&gt;"",IF($K$4:$K$150=3,ROW(C$4:C$150)-ROW(C$4)+1)),ROWS(C$4:C73))))</f>
        <v/>
      </c>
      <c r="D73" s="32" t="str">
        <f t="array" aca="1" ref="D73" ca="1">IF(ROWS(D$4:D73)&gt;COUNTIF($K$4:$K$150,3),"",INDEX(Sheet1!D$4:D$150,SMALL(IF($K$4:$K$150&lt;&gt;"",IF($K$4:$K$150=3,ROW(D$4:D$150)-ROW(D$4)+1)),ROWS(D$4:D73))))</f>
        <v/>
      </c>
      <c r="E73" s="32" t="str">
        <f t="array" aca="1" ref="E73" ca="1">IF(ROWS(E$4:E73)&gt;COUNTIF($K$4:$K$150,3),"",INDEX(Sheet1!E$4:E$150,SMALL(IF($K$4:$K$150&lt;&gt;"",IF($K$4:$K$150=3,ROW(E$4:E$150)-ROW(E$4)+1)),ROWS(E$4:E73))))</f>
        <v/>
      </c>
      <c r="F73" s="32" t="str">
        <f t="array" aca="1" ref="F73" ca="1">IF(ROWS(F$4:F73)&gt;COUNTIF($K$4:$K$150,3),"",INDEX(Sheet1!F$4:F$150,SMALL(IF($K$4:$K$150&lt;&gt;"",IF($K$4:$K$150=3,ROW(F$4:F$150)-ROW(F$4)+1)),ROWS(F$4:F73))))</f>
        <v/>
      </c>
      <c r="G73" s="32" t="str">
        <f t="array" aca="1" ref="G73" ca="1">IF(ROWS(G$4:G73)&gt;COUNTIF($K$4:$K$150,3),"",INDEX(Sheet1!G$4:G$150,SMALL(IF($K$4:$K$150&lt;&gt;"",IF($K$4:$K$150=3,ROW(G$4:G$150)-ROW(G$4)+1)),ROWS(G$4:G73))))</f>
        <v/>
      </c>
      <c r="H73" s="33" t="str">
        <f t="array" aca="1" ref="H73" ca="1">IF(ROWS(H$4:H73)&gt;COUNTIF($K$4:$K$150,3),"",INDEX(Sheet1!H$4:H$150,SMALL(IF($K$4:$K$150&lt;&gt;"",IF($K$4:$K$150=3,ROW(H$4:H$150)-ROW(H$4)+1)),ROWS(H$4:H73))))</f>
        <v/>
      </c>
      <c r="I73" s="34" t="str">
        <f t="shared" ca="1" si="1"/>
        <v/>
      </c>
      <c r="K73" s="31" t="str">
        <f>IF(Sheet1!$H73&lt;&gt;"",SUMPRODUCT(--(L73:N73)),"")</f>
        <v/>
      </c>
      <c r="L73" t="str">
        <f ca="1">IF(Sheet1!$H73&lt;&gt;"",TODAY()-Sheet1!$H73&gt;=0,"")</f>
        <v/>
      </c>
      <c r="M73" s="28" t="str">
        <f ca="1">IF(Sheet1!$H73&lt;&gt;"",TODAY()-Sheet1!$H73&lt;=$K$2,"")</f>
        <v/>
      </c>
      <c r="N73" s="29" t="str">
        <f ca="1">IF(Sheet1!$H73&lt;&gt;"",TODAY()-Sheet1!$H73&gt;=$J$2,"")</f>
        <v/>
      </c>
      <c r="O73" t="str">
        <f t="array" aca="1" ref="O73" ca="1">IF(Sheet1!$H73&lt;&gt;"",TODAY()-Sheet1!H73,"")</f>
        <v/>
      </c>
    </row>
    <row r="74" spans="1:15" ht="18" x14ac:dyDescent="0.4">
      <c r="A74" s="32" t="str">
        <f t="array" aca="1" ref="A74" ca="1">IF(ROWS(A$4:A74)&gt;COUNTIF($K$4:$K$150,3),"",INDEX(Sheet1!A$4:A$150,SMALL(IF($K$4:$K$150&lt;&gt;"",IF($K$4:$K$150=3,ROW(A$4:A$150)-ROW(A$4)+1)),ROWS(A$4:A74))))</f>
        <v/>
      </c>
      <c r="B74" s="33" t="str">
        <f t="array" aca="1" ref="B74" ca="1">IF(ROWS(B$4:B74)&gt;COUNTIF($K$4:$K$150,3),"",INDEX(Sheet1!B$4:B$150,SMALL(IF($K$4:$K$150&lt;&gt;"",IF($K$4:$K$150=3,ROW(B$4:B$150)-ROW(B$4)+1)),ROWS(B$4:B74))))</f>
        <v/>
      </c>
      <c r="C74" s="32" t="str">
        <f t="array" aca="1" ref="C74" ca="1">IF(ROWS(C$4:C74)&gt;COUNTIF($K$4:$K$150,3),"",INDEX(Sheet1!C$4:C$150,SMALL(IF($K$4:$K$150&lt;&gt;"",IF($K$4:$K$150=3,ROW(C$4:C$150)-ROW(C$4)+1)),ROWS(C$4:C74))))</f>
        <v/>
      </c>
      <c r="D74" s="32" t="str">
        <f t="array" aca="1" ref="D74" ca="1">IF(ROWS(D$4:D74)&gt;COUNTIF($K$4:$K$150,3),"",INDEX(Sheet1!D$4:D$150,SMALL(IF($K$4:$K$150&lt;&gt;"",IF($K$4:$K$150=3,ROW(D$4:D$150)-ROW(D$4)+1)),ROWS(D$4:D74))))</f>
        <v/>
      </c>
      <c r="E74" s="32" t="str">
        <f t="array" aca="1" ref="E74" ca="1">IF(ROWS(E$4:E74)&gt;COUNTIF($K$4:$K$150,3),"",INDEX(Sheet1!E$4:E$150,SMALL(IF($K$4:$K$150&lt;&gt;"",IF($K$4:$K$150=3,ROW(E$4:E$150)-ROW(E$4)+1)),ROWS(E$4:E74))))</f>
        <v/>
      </c>
      <c r="F74" s="32" t="str">
        <f t="array" aca="1" ref="F74" ca="1">IF(ROWS(F$4:F74)&gt;COUNTIF($K$4:$K$150,3),"",INDEX(Sheet1!F$4:F$150,SMALL(IF($K$4:$K$150&lt;&gt;"",IF($K$4:$K$150=3,ROW(F$4:F$150)-ROW(F$4)+1)),ROWS(F$4:F74))))</f>
        <v/>
      </c>
      <c r="G74" s="32" t="str">
        <f t="array" aca="1" ref="G74" ca="1">IF(ROWS(G$4:G74)&gt;COUNTIF($K$4:$K$150,3),"",INDEX(Sheet1!G$4:G$150,SMALL(IF($K$4:$K$150&lt;&gt;"",IF($K$4:$K$150=3,ROW(G$4:G$150)-ROW(G$4)+1)),ROWS(G$4:G74))))</f>
        <v/>
      </c>
      <c r="H74" s="33" t="str">
        <f t="array" aca="1" ref="H74" ca="1">IF(ROWS(H$4:H74)&gt;COUNTIF($K$4:$K$150,3),"",INDEX(Sheet1!H$4:H$150,SMALL(IF($K$4:$K$150&lt;&gt;"",IF($K$4:$K$150=3,ROW(H$4:H$150)-ROW(H$4)+1)),ROWS(H$4:H74))))</f>
        <v/>
      </c>
      <c r="I74" s="34" t="str">
        <f t="shared" ca="1" si="1"/>
        <v/>
      </c>
      <c r="K74" s="31" t="str">
        <f>IF(Sheet1!$H74&lt;&gt;"",SUMPRODUCT(--(L74:N74)),"")</f>
        <v/>
      </c>
      <c r="L74" t="str">
        <f ca="1">IF(Sheet1!$H74&lt;&gt;"",TODAY()-Sheet1!$H74&gt;=0,"")</f>
        <v/>
      </c>
      <c r="M74" s="28" t="str">
        <f ca="1">IF(Sheet1!$H74&lt;&gt;"",TODAY()-Sheet1!$H74&lt;=$K$2,"")</f>
        <v/>
      </c>
      <c r="N74" s="29" t="str">
        <f ca="1">IF(Sheet1!$H74&lt;&gt;"",TODAY()-Sheet1!$H74&gt;=$J$2,"")</f>
        <v/>
      </c>
      <c r="O74" t="str">
        <f t="array" aca="1" ref="O74" ca="1">IF(Sheet1!$H74&lt;&gt;"",TODAY()-Sheet1!H74,"")</f>
        <v/>
      </c>
    </row>
    <row r="75" spans="1:15" ht="18" x14ac:dyDescent="0.4">
      <c r="A75" s="32" t="str">
        <f t="array" aca="1" ref="A75" ca="1">IF(ROWS(A$4:A75)&gt;COUNTIF($K$4:$K$150,3),"",INDEX(Sheet1!A$4:A$150,SMALL(IF($K$4:$K$150&lt;&gt;"",IF($K$4:$K$150=3,ROW(A$4:A$150)-ROW(A$4)+1)),ROWS(A$4:A75))))</f>
        <v/>
      </c>
      <c r="B75" s="33" t="str">
        <f t="array" aca="1" ref="B75" ca="1">IF(ROWS(B$4:B75)&gt;COUNTIF($K$4:$K$150,3),"",INDEX(Sheet1!B$4:B$150,SMALL(IF($K$4:$K$150&lt;&gt;"",IF($K$4:$K$150=3,ROW(B$4:B$150)-ROW(B$4)+1)),ROWS(B$4:B75))))</f>
        <v/>
      </c>
      <c r="C75" s="32" t="str">
        <f t="array" aca="1" ref="C75" ca="1">IF(ROWS(C$4:C75)&gt;COUNTIF($K$4:$K$150,3),"",INDEX(Sheet1!C$4:C$150,SMALL(IF($K$4:$K$150&lt;&gt;"",IF($K$4:$K$150=3,ROW(C$4:C$150)-ROW(C$4)+1)),ROWS(C$4:C75))))</f>
        <v/>
      </c>
      <c r="D75" s="32" t="str">
        <f t="array" aca="1" ref="D75" ca="1">IF(ROWS(D$4:D75)&gt;COUNTIF($K$4:$K$150,3),"",INDEX(Sheet1!D$4:D$150,SMALL(IF($K$4:$K$150&lt;&gt;"",IF($K$4:$K$150=3,ROW(D$4:D$150)-ROW(D$4)+1)),ROWS(D$4:D75))))</f>
        <v/>
      </c>
      <c r="E75" s="32" t="str">
        <f t="array" aca="1" ref="E75" ca="1">IF(ROWS(E$4:E75)&gt;COUNTIF($K$4:$K$150,3),"",INDEX(Sheet1!E$4:E$150,SMALL(IF($K$4:$K$150&lt;&gt;"",IF($K$4:$K$150=3,ROW(E$4:E$150)-ROW(E$4)+1)),ROWS(E$4:E75))))</f>
        <v/>
      </c>
      <c r="F75" s="32" t="str">
        <f t="array" aca="1" ref="F75" ca="1">IF(ROWS(F$4:F75)&gt;COUNTIF($K$4:$K$150,3),"",INDEX(Sheet1!F$4:F$150,SMALL(IF($K$4:$K$150&lt;&gt;"",IF($K$4:$K$150=3,ROW(F$4:F$150)-ROW(F$4)+1)),ROWS(F$4:F75))))</f>
        <v/>
      </c>
      <c r="G75" s="32" t="str">
        <f t="array" aca="1" ref="G75" ca="1">IF(ROWS(G$4:G75)&gt;COUNTIF($K$4:$K$150,3),"",INDEX(Sheet1!G$4:G$150,SMALL(IF($K$4:$K$150&lt;&gt;"",IF($K$4:$K$150=3,ROW(G$4:G$150)-ROW(G$4)+1)),ROWS(G$4:G75))))</f>
        <v/>
      </c>
      <c r="H75" s="33" t="str">
        <f t="array" aca="1" ref="H75" ca="1">IF(ROWS(H$4:H75)&gt;COUNTIF($K$4:$K$150,3),"",INDEX(Sheet1!H$4:H$150,SMALL(IF($K$4:$K$150&lt;&gt;"",IF($K$4:$K$150=3,ROW(H$4:H$150)-ROW(H$4)+1)),ROWS(H$4:H75))))</f>
        <v/>
      </c>
      <c r="I75" s="34" t="str">
        <f t="shared" ca="1" si="1"/>
        <v/>
      </c>
      <c r="K75" s="31" t="str">
        <f>IF(Sheet1!$H75&lt;&gt;"",SUMPRODUCT(--(L75:N75)),"")</f>
        <v/>
      </c>
      <c r="L75" t="str">
        <f ca="1">IF(Sheet1!$H75&lt;&gt;"",TODAY()-Sheet1!$H75&gt;=0,"")</f>
        <v/>
      </c>
      <c r="M75" s="28" t="str">
        <f ca="1">IF(Sheet1!$H75&lt;&gt;"",TODAY()-Sheet1!$H75&lt;=$K$2,"")</f>
        <v/>
      </c>
      <c r="N75" s="29" t="str">
        <f ca="1">IF(Sheet1!$H75&lt;&gt;"",TODAY()-Sheet1!$H75&gt;=$J$2,"")</f>
        <v/>
      </c>
      <c r="O75" t="str">
        <f t="array" aca="1" ref="O75" ca="1">IF(Sheet1!$H75&lt;&gt;"",TODAY()-Sheet1!H75,"")</f>
        <v/>
      </c>
    </row>
    <row r="76" spans="1:15" ht="18" x14ac:dyDescent="0.4">
      <c r="A76" s="32" t="str">
        <f t="array" aca="1" ref="A76" ca="1">IF(ROWS(A$4:A76)&gt;COUNTIF($K$4:$K$150,3),"",INDEX(Sheet1!A$4:A$150,SMALL(IF($K$4:$K$150&lt;&gt;"",IF($K$4:$K$150=3,ROW(A$4:A$150)-ROW(A$4)+1)),ROWS(A$4:A76))))</f>
        <v/>
      </c>
      <c r="B76" s="33" t="str">
        <f t="array" aca="1" ref="B76" ca="1">IF(ROWS(B$4:B76)&gt;COUNTIF($K$4:$K$150,3),"",INDEX(Sheet1!B$4:B$150,SMALL(IF($K$4:$K$150&lt;&gt;"",IF($K$4:$K$150=3,ROW(B$4:B$150)-ROW(B$4)+1)),ROWS(B$4:B76))))</f>
        <v/>
      </c>
      <c r="C76" s="32" t="str">
        <f t="array" aca="1" ref="C76" ca="1">IF(ROWS(C$4:C76)&gt;COUNTIF($K$4:$K$150,3),"",INDEX(Sheet1!C$4:C$150,SMALL(IF($K$4:$K$150&lt;&gt;"",IF($K$4:$K$150=3,ROW(C$4:C$150)-ROW(C$4)+1)),ROWS(C$4:C76))))</f>
        <v/>
      </c>
      <c r="D76" s="32" t="str">
        <f t="array" aca="1" ref="D76" ca="1">IF(ROWS(D$4:D76)&gt;COUNTIF($K$4:$K$150,3),"",INDEX(Sheet1!D$4:D$150,SMALL(IF($K$4:$K$150&lt;&gt;"",IF($K$4:$K$150=3,ROW(D$4:D$150)-ROW(D$4)+1)),ROWS(D$4:D76))))</f>
        <v/>
      </c>
      <c r="E76" s="32" t="str">
        <f t="array" aca="1" ref="E76" ca="1">IF(ROWS(E$4:E76)&gt;COUNTIF($K$4:$K$150,3),"",INDEX(Sheet1!E$4:E$150,SMALL(IF($K$4:$K$150&lt;&gt;"",IF($K$4:$K$150=3,ROW(E$4:E$150)-ROW(E$4)+1)),ROWS(E$4:E76))))</f>
        <v/>
      </c>
      <c r="F76" s="32" t="str">
        <f t="array" aca="1" ref="F76" ca="1">IF(ROWS(F$4:F76)&gt;COUNTIF($K$4:$K$150,3),"",INDEX(Sheet1!F$4:F$150,SMALL(IF($K$4:$K$150&lt;&gt;"",IF($K$4:$K$150=3,ROW(F$4:F$150)-ROW(F$4)+1)),ROWS(F$4:F76))))</f>
        <v/>
      </c>
      <c r="G76" s="32" t="str">
        <f t="array" aca="1" ref="G76" ca="1">IF(ROWS(G$4:G76)&gt;COUNTIF($K$4:$K$150,3),"",INDEX(Sheet1!G$4:G$150,SMALL(IF($K$4:$K$150&lt;&gt;"",IF($K$4:$K$150=3,ROW(G$4:G$150)-ROW(G$4)+1)),ROWS(G$4:G76))))</f>
        <v/>
      </c>
      <c r="H76" s="33" t="str">
        <f t="array" aca="1" ref="H76" ca="1">IF(ROWS(H$4:H76)&gt;COUNTIF($K$4:$K$150,3),"",INDEX(Sheet1!H$4:H$150,SMALL(IF($K$4:$K$150&lt;&gt;"",IF($K$4:$K$150=3,ROW(H$4:H$150)-ROW(H$4)+1)),ROWS(H$4:H76))))</f>
        <v/>
      </c>
      <c r="I76" s="34" t="str">
        <f t="shared" ca="1" si="1"/>
        <v/>
      </c>
      <c r="K76" s="31" t="str">
        <f>IF(Sheet1!$H76&lt;&gt;"",SUMPRODUCT(--(L76:N76)),"")</f>
        <v/>
      </c>
      <c r="L76" t="str">
        <f ca="1">IF(Sheet1!$H76&lt;&gt;"",TODAY()-Sheet1!$H76&gt;=0,"")</f>
        <v/>
      </c>
      <c r="M76" s="28" t="str">
        <f ca="1">IF(Sheet1!$H76&lt;&gt;"",TODAY()-Sheet1!$H76&lt;=$K$2,"")</f>
        <v/>
      </c>
      <c r="N76" s="29" t="str">
        <f ca="1">IF(Sheet1!$H76&lt;&gt;"",TODAY()-Sheet1!$H76&gt;=$J$2,"")</f>
        <v/>
      </c>
      <c r="O76" t="str">
        <f t="array" aca="1" ref="O76" ca="1">IF(Sheet1!$H76&lt;&gt;"",TODAY()-Sheet1!H76,"")</f>
        <v/>
      </c>
    </row>
    <row r="77" spans="1:15" ht="18" x14ac:dyDescent="0.4">
      <c r="A77" s="32" t="str">
        <f t="array" aca="1" ref="A77" ca="1">IF(ROWS(A$4:A77)&gt;COUNTIF($K$4:$K$150,3),"",INDEX(Sheet1!A$4:A$150,SMALL(IF($K$4:$K$150&lt;&gt;"",IF($K$4:$K$150=3,ROW(A$4:A$150)-ROW(A$4)+1)),ROWS(A$4:A77))))</f>
        <v/>
      </c>
      <c r="B77" s="33" t="str">
        <f t="array" aca="1" ref="B77" ca="1">IF(ROWS(B$4:B77)&gt;COUNTIF($K$4:$K$150,3),"",INDEX(Sheet1!B$4:B$150,SMALL(IF($K$4:$K$150&lt;&gt;"",IF($K$4:$K$150=3,ROW(B$4:B$150)-ROW(B$4)+1)),ROWS(B$4:B77))))</f>
        <v/>
      </c>
      <c r="C77" s="32" t="str">
        <f t="array" aca="1" ref="C77" ca="1">IF(ROWS(C$4:C77)&gt;COUNTIF($K$4:$K$150,3),"",INDEX(Sheet1!C$4:C$150,SMALL(IF($K$4:$K$150&lt;&gt;"",IF($K$4:$K$150=3,ROW(C$4:C$150)-ROW(C$4)+1)),ROWS(C$4:C77))))</f>
        <v/>
      </c>
      <c r="D77" s="32" t="str">
        <f t="array" aca="1" ref="D77" ca="1">IF(ROWS(D$4:D77)&gt;COUNTIF($K$4:$K$150,3),"",INDEX(Sheet1!D$4:D$150,SMALL(IF($K$4:$K$150&lt;&gt;"",IF($K$4:$K$150=3,ROW(D$4:D$150)-ROW(D$4)+1)),ROWS(D$4:D77))))</f>
        <v/>
      </c>
      <c r="E77" s="32" t="str">
        <f t="array" aca="1" ref="E77" ca="1">IF(ROWS(E$4:E77)&gt;COUNTIF($K$4:$K$150,3),"",INDEX(Sheet1!E$4:E$150,SMALL(IF($K$4:$K$150&lt;&gt;"",IF($K$4:$K$150=3,ROW(E$4:E$150)-ROW(E$4)+1)),ROWS(E$4:E77))))</f>
        <v/>
      </c>
      <c r="F77" s="32" t="str">
        <f t="array" aca="1" ref="F77" ca="1">IF(ROWS(F$4:F77)&gt;COUNTIF($K$4:$K$150,3),"",INDEX(Sheet1!F$4:F$150,SMALL(IF($K$4:$K$150&lt;&gt;"",IF($K$4:$K$150=3,ROW(F$4:F$150)-ROW(F$4)+1)),ROWS(F$4:F77))))</f>
        <v/>
      </c>
      <c r="G77" s="32" t="str">
        <f t="array" aca="1" ref="G77" ca="1">IF(ROWS(G$4:G77)&gt;COUNTIF($K$4:$K$150,3),"",INDEX(Sheet1!G$4:G$150,SMALL(IF($K$4:$K$150&lt;&gt;"",IF($K$4:$K$150=3,ROW(G$4:G$150)-ROW(G$4)+1)),ROWS(G$4:G77))))</f>
        <v/>
      </c>
      <c r="H77" s="33" t="str">
        <f t="array" aca="1" ref="H77" ca="1">IF(ROWS(H$4:H77)&gt;COUNTIF($K$4:$K$150,3),"",INDEX(Sheet1!H$4:H$150,SMALL(IF($K$4:$K$150&lt;&gt;"",IF($K$4:$K$150=3,ROW(H$4:H$150)-ROW(H$4)+1)),ROWS(H$4:H77))))</f>
        <v/>
      </c>
      <c r="I77" s="34" t="str">
        <f t="shared" ca="1" si="1"/>
        <v/>
      </c>
      <c r="K77" s="31" t="str">
        <f>IF(Sheet1!$H77&lt;&gt;"",SUMPRODUCT(--(L77:N77)),"")</f>
        <v/>
      </c>
      <c r="L77" t="str">
        <f ca="1">IF(Sheet1!$H77&lt;&gt;"",TODAY()-Sheet1!$H77&gt;=0,"")</f>
        <v/>
      </c>
      <c r="M77" s="28" t="str">
        <f ca="1">IF(Sheet1!$H77&lt;&gt;"",TODAY()-Sheet1!$H77&lt;=$K$2,"")</f>
        <v/>
      </c>
      <c r="N77" s="29" t="str">
        <f ca="1">IF(Sheet1!$H77&lt;&gt;"",TODAY()-Sheet1!$H77&gt;=$J$2,"")</f>
        <v/>
      </c>
      <c r="O77" t="str">
        <f t="array" aca="1" ref="O77" ca="1">IF(Sheet1!$H77&lt;&gt;"",TODAY()-Sheet1!H77,"")</f>
        <v/>
      </c>
    </row>
    <row r="78" spans="1:15" ht="18" x14ac:dyDescent="0.4">
      <c r="A78" s="32" t="str">
        <f t="array" aca="1" ref="A78" ca="1">IF(ROWS(A$4:A78)&gt;COUNTIF($K$4:$K$150,3),"",INDEX(Sheet1!A$4:A$150,SMALL(IF($K$4:$K$150&lt;&gt;"",IF($K$4:$K$150=3,ROW(A$4:A$150)-ROW(A$4)+1)),ROWS(A$4:A78))))</f>
        <v/>
      </c>
      <c r="B78" s="33" t="str">
        <f t="array" aca="1" ref="B78" ca="1">IF(ROWS(B$4:B78)&gt;COUNTIF($K$4:$K$150,3),"",INDEX(Sheet1!B$4:B$150,SMALL(IF($K$4:$K$150&lt;&gt;"",IF($K$4:$K$150=3,ROW(B$4:B$150)-ROW(B$4)+1)),ROWS(B$4:B78))))</f>
        <v/>
      </c>
      <c r="C78" s="32" t="str">
        <f t="array" aca="1" ref="C78" ca="1">IF(ROWS(C$4:C78)&gt;COUNTIF($K$4:$K$150,3),"",INDEX(Sheet1!C$4:C$150,SMALL(IF($K$4:$K$150&lt;&gt;"",IF($K$4:$K$150=3,ROW(C$4:C$150)-ROW(C$4)+1)),ROWS(C$4:C78))))</f>
        <v/>
      </c>
      <c r="D78" s="32" t="str">
        <f t="array" aca="1" ref="D78" ca="1">IF(ROWS(D$4:D78)&gt;COUNTIF($K$4:$K$150,3),"",INDEX(Sheet1!D$4:D$150,SMALL(IF($K$4:$K$150&lt;&gt;"",IF($K$4:$K$150=3,ROW(D$4:D$150)-ROW(D$4)+1)),ROWS(D$4:D78))))</f>
        <v/>
      </c>
      <c r="E78" s="32" t="str">
        <f t="array" aca="1" ref="E78" ca="1">IF(ROWS(E$4:E78)&gt;COUNTIF($K$4:$K$150,3),"",INDEX(Sheet1!E$4:E$150,SMALL(IF($K$4:$K$150&lt;&gt;"",IF($K$4:$K$150=3,ROW(E$4:E$150)-ROW(E$4)+1)),ROWS(E$4:E78))))</f>
        <v/>
      </c>
      <c r="F78" s="32" t="str">
        <f t="array" aca="1" ref="F78" ca="1">IF(ROWS(F$4:F78)&gt;COUNTIF($K$4:$K$150,3),"",INDEX(Sheet1!F$4:F$150,SMALL(IF($K$4:$K$150&lt;&gt;"",IF($K$4:$K$150=3,ROW(F$4:F$150)-ROW(F$4)+1)),ROWS(F$4:F78))))</f>
        <v/>
      </c>
      <c r="G78" s="32" t="str">
        <f t="array" aca="1" ref="G78" ca="1">IF(ROWS(G$4:G78)&gt;COUNTIF($K$4:$K$150,3),"",INDEX(Sheet1!G$4:G$150,SMALL(IF($K$4:$K$150&lt;&gt;"",IF($K$4:$K$150=3,ROW(G$4:G$150)-ROW(G$4)+1)),ROWS(G$4:G78))))</f>
        <v/>
      </c>
      <c r="H78" s="33" t="str">
        <f t="array" aca="1" ref="H78" ca="1">IF(ROWS(H$4:H78)&gt;COUNTIF($K$4:$K$150,3),"",INDEX(Sheet1!H$4:H$150,SMALL(IF($K$4:$K$150&lt;&gt;"",IF($K$4:$K$150=3,ROW(H$4:H$150)-ROW(H$4)+1)),ROWS(H$4:H78))))</f>
        <v/>
      </c>
      <c r="I78" s="34" t="str">
        <f t="shared" ca="1" si="1"/>
        <v/>
      </c>
      <c r="K78" s="31" t="str">
        <f>IF(Sheet1!$H78&lt;&gt;"",SUMPRODUCT(--(L78:N78)),"")</f>
        <v/>
      </c>
      <c r="L78" t="str">
        <f ca="1">IF(Sheet1!$H78&lt;&gt;"",TODAY()-Sheet1!$H78&gt;=0,"")</f>
        <v/>
      </c>
      <c r="M78" s="28" t="str">
        <f ca="1">IF(Sheet1!$H78&lt;&gt;"",TODAY()-Sheet1!$H78&lt;=$K$2,"")</f>
        <v/>
      </c>
      <c r="N78" s="29" t="str">
        <f ca="1">IF(Sheet1!$H78&lt;&gt;"",TODAY()-Sheet1!$H78&gt;=$J$2,"")</f>
        <v/>
      </c>
      <c r="O78" t="str">
        <f t="array" aca="1" ref="O78" ca="1">IF(Sheet1!$H78&lt;&gt;"",TODAY()-Sheet1!H78,"")</f>
        <v/>
      </c>
    </row>
    <row r="79" spans="1:15" ht="18" x14ac:dyDescent="0.4">
      <c r="A79" s="32" t="str">
        <f t="array" aca="1" ref="A79" ca="1">IF(ROWS(A$4:A79)&gt;COUNTIF($K$4:$K$150,3),"",INDEX(Sheet1!A$4:A$150,SMALL(IF($K$4:$K$150&lt;&gt;"",IF($K$4:$K$150=3,ROW(A$4:A$150)-ROW(A$4)+1)),ROWS(A$4:A79))))</f>
        <v/>
      </c>
      <c r="B79" s="33" t="str">
        <f t="array" aca="1" ref="B79" ca="1">IF(ROWS(B$4:B79)&gt;COUNTIF($K$4:$K$150,3),"",INDEX(Sheet1!B$4:B$150,SMALL(IF($K$4:$K$150&lt;&gt;"",IF($K$4:$K$150=3,ROW(B$4:B$150)-ROW(B$4)+1)),ROWS(B$4:B79))))</f>
        <v/>
      </c>
      <c r="C79" s="32" t="str">
        <f t="array" aca="1" ref="C79" ca="1">IF(ROWS(C$4:C79)&gt;COUNTIF($K$4:$K$150,3),"",INDEX(Sheet1!C$4:C$150,SMALL(IF($K$4:$K$150&lt;&gt;"",IF($K$4:$K$150=3,ROW(C$4:C$150)-ROW(C$4)+1)),ROWS(C$4:C79))))</f>
        <v/>
      </c>
      <c r="D79" s="32" t="str">
        <f t="array" aca="1" ref="D79" ca="1">IF(ROWS(D$4:D79)&gt;COUNTIF($K$4:$K$150,3),"",INDEX(Sheet1!D$4:D$150,SMALL(IF($K$4:$K$150&lt;&gt;"",IF($K$4:$K$150=3,ROW(D$4:D$150)-ROW(D$4)+1)),ROWS(D$4:D79))))</f>
        <v/>
      </c>
      <c r="E79" s="32" t="str">
        <f t="array" aca="1" ref="E79" ca="1">IF(ROWS(E$4:E79)&gt;COUNTIF($K$4:$K$150,3),"",INDEX(Sheet1!E$4:E$150,SMALL(IF($K$4:$K$150&lt;&gt;"",IF($K$4:$K$150=3,ROW(E$4:E$150)-ROW(E$4)+1)),ROWS(E$4:E79))))</f>
        <v/>
      </c>
      <c r="F79" s="32" t="str">
        <f t="array" aca="1" ref="F79" ca="1">IF(ROWS(F$4:F79)&gt;COUNTIF($K$4:$K$150,3),"",INDEX(Sheet1!F$4:F$150,SMALL(IF($K$4:$K$150&lt;&gt;"",IF($K$4:$K$150=3,ROW(F$4:F$150)-ROW(F$4)+1)),ROWS(F$4:F79))))</f>
        <v/>
      </c>
      <c r="G79" s="32" t="str">
        <f t="array" aca="1" ref="G79" ca="1">IF(ROWS(G$4:G79)&gt;COUNTIF($K$4:$K$150,3),"",INDEX(Sheet1!G$4:G$150,SMALL(IF($K$4:$K$150&lt;&gt;"",IF($K$4:$K$150=3,ROW(G$4:G$150)-ROW(G$4)+1)),ROWS(G$4:G79))))</f>
        <v/>
      </c>
      <c r="H79" s="33" t="str">
        <f t="array" aca="1" ref="H79" ca="1">IF(ROWS(H$4:H79)&gt;COUNTIF($K$4:$K$150,3),"",INDEX(Sheet1!H$4:H$150,SMALL(IF($K$4:$K$150&lt;&gt;"",IF($K$4:$K$150=3,ROW(H$4:H$150)-ROW(H$4)+1)),ROWS(H$4:H79))))</f>
        <v/>
      </c>
      <c r="I79" s="34" t="str">
        <f t="shared" ca="1" si="1"/>
        <v/>
      </c>
      <c r="K79" s="31" t="str">
        <f>IF(Sheet1!$H79&lt;&gt;"",SUMPRODUCT(--(L79:N79)),"")</f>
        <v/>
      </c>
      <c r="L79" t="str">
        <f ca="1">IF(Sheet1!$H79&lt;&gt;"",TODAY()-Sheet1!$H79&gt;=0,"")</f>
        <v/>
      </c>
      <c r="M79" s="28" t="str">
        <f ca="1">IF(Sheet1!$H79&lt;&gt;"",TODAY()-Sheet1!$H79&lt;=$K$2,"")</f>
        <v/>
      </c>
      <c r="N79" s="29" t="str">
        <f ca="1">IF(Sheet1!$H79&lt;&gt;"",TODAY()-Sheet1!$H79&gt;=$J$2,"")</f>
        <v/>
      </c>
      <c r="O79" t="str">
        <f t="array" aca="1" ref="O79" ca="1">IF(Sheet1!$H79&lt;&gt;"",TODAY()-Sheet1!H79,"")</f>
        <v/>
      </c>
    </row>
    <row r="80" spans="1:15" ht="18" x14ac:dyDescent="0.4">
      <c r="A80" s="32" t="str">
        <f t="array" aca="1" ref="A80" ca="1">IF(ROWS(A$4:A80)&gt;COUNTIF($K$4:$K$150,3),"",INDEX(Sheet1!A$4:A$150,SMALL(IF($K$4:$K$150&lt;&gt;"",IF($K$4:$K$150=3,ROW(A$4:A$150)-ROW(A$4)+1)),ROWS(A$4:A80))))</f>
        <v/>
      </c>
      <c r="B80" s="33" t="str">
        <f t="array" aca="1" ref="B80" ca="1">IF(ROWS(B$4:B80)&gt;COUNTIF($K$4:$K$150,3),"",INDEX(Sheet1!B$4:B$150,SMALL(IF($K$4:$K$150&lt;&gt;"",IF($K$4:$K$150=3,ROW(B$4:B$150)-ROW(B$4)+1)),ROWS(B$4:B80))))</f>
        <v/>
      </c>
      <c r="C80" s="32" t="str">
        <f t="array" aca="1" ref="C80" ca="1">IF(ROWS(C$4:C80)&gt;COUNTIF($K$4:$K$150,3),"",INDEX(Sheet1!C$4:C$150,SMALL(IF($K$4:$K$150&lt;&gt;"",IF($K$4:$K$150=3,ROW(C$4:C$150)-ROW(C$4)+1)),ROWS(C$4:C80))))</f>
        <v/>
      </c>
      <c r="D80" s="32" t="str">
        <f t="array" aca="1" ref="D80" ca="1">IF(ROWS(D$4:D80)&gt;COUNTIF($K$4:$K$150,3),"",INDEX(Sheet1!D$4:D$150,SMALL(IF($K$4:$K$150&lt;&gt;"",IF($K$4:$K$150=3,ROW(D$4:D$150)-ROW(D$4)+1)),ROWS(D$4:D80))))</f>
        <v/>
      </c>
      <c r="E80" s="32" t="str">
        <f t="array" aca="1" ref="E80" ca="1">IF(ROWS(E$4:E80)&gt;COUNTIF($K$4:$K$150,3),"",INDEX(Sheet1!E$4:E$150,SMALL(IF($K$4:$K$150&lt;&gt;"",IF($K$4:$K$150=3,ROW(E$4:E$150)-ROW(E$4)+1)),ROWS(E$4:E80))))</f>
        <v/>
      </c>
      <c r="F80" s="32" t="str">
        <f t="array" aca="1" ref="F80" ca="1">IF(ROWS(F$4:F80)&gt;COUNTIF($K$4:$K$150,3),"",INDEX(Sheet1!F$4:F$150,SMALL(IF($K$4:$K$150&lt;&gt;"",IF($K$4:$K$150=3,ROW(F$4:F$150)-ROW(F$4)+1)),ROWS(F$4:F80))))</f>
        <v/>
      </c>
      <c r="G80" s="32" t="str">
        <f t="array" aca="1" ref="G80" ca="1">IF(ROWS(G$4:G80)&gt;COUNTIF($K$4:$K$150,3),"",INDEX(Sheet1!G$4:G$150,SMALL(IF($K$4:$K$150&lt;&gt;"",IF($K$4:$K$150=3,ROW(G$4:G$150)-ROW(G$4)+1)),ROWS(G$4:G80))))</f>
        <v/>
      </c>
      <c r="H80" s="33" t="str">
        <f t="array" aca="1" ref="H80" ca="1">IF(ROWS(H$4:H80)&gt;COUNTIF($K$4:$K$150,3),"",INDEX(Sheet1!H$4:H$150,SMALL(IF($K$4:$K$150&lt;&gt;"",IF($K$4:$K$150=3,ROW(H$4:H$150)-ROW(H$4)+1)),ROWS(H$4:H80))))</f>
        <v/>
      </c>
      <c r="I80" s="34" t="str">
        <f t="shared" ca="1" si="1"/>
        <v/>
      </c>
      <c r="K80" s="31" t="str">
        <f>IF(Sheet1!$H80&lt;&gt;"",SUMPRODUCT(--(L80:N80)),"")</f>
        <v/>
      </c>
      <c r="L80" t="str">
        <f ca="1">IF(Sheet1!$H80&lt;&gt;"",TODAY()-Sheet1!$H80&gt;=0,"")</f>
        <v/>
      </c>
      <c r="M80" s="28" t="str">
        <f ca="1">IF(Sheet1!$H80&lt;&gt;"",TODAY()-Sheet1!$H80&lt;=$K$2,"")</f>
        <v/>
      </c>
      <c r="N80" s="29" t="str">
        <f ca="1">IF(Sheet1!$H80&lt;&gt;"",TODAY()-Sheet1!$H80&gt;=$J$2,"")</f>
        <v/>
      </c>
      <c r="O80" t="str">
        <f t="array" aca="1" ref="O80" ca="1">IF(Sheet1!$H80&lt;&gt;"",TODAY()-Sheet1!H80,"")</f>
        <v/>
      </c>
    </row>
    <row r="81" spans="1:15" ht="18" x14ac:dyDescent="0.4">
      <c r="A81" s="32" t="str">
        <f t="array" aca="1" ref="A81" ca="1">IF(ROWS(A$4:A81)&gt;COUNTIF($K$4:$K$150,3),"",INDEX(Sheet1!A$4:A$150,SMALL(IF($K$4:$K$150&lt;&gt;"",IF($K$4:$K$150=3,ROW(A$4:A$150)-ROW(A$4)+1)),ROWS(A$4:A81))))</f>
        <v/>
      </c>
      <c r="B81" s="33" t="str">
        <f t="array" aca="1" ref="B81" ca="1">IF(ROWS(B$4:B81)&gt;COUNTIF($K$4:$K$150,3),"",INDEX(Sheet1!B$4:B$150,SMALL(IF($K$4:$K$150&lt;&gt;"",IF($K$4:$K$150=3,ROW(B$4:B$150)-ROW(B$4)+1)),ROWS(B$4:B81))))</f>
        <v/>
      </c>
      <c r="C81" s="32" t="str">
        <f t="array" aca="1" ref="C81" ca="1">IF(ROWS(C$4:C81)&gt;COUNTIF($K$4:$K$150,3),"",INDEX(Sheet1!C$4:C$150,SMALL(IF($K$4:$K$150&lt;&gt;"",IF($K$4:$K$150=3,ROW(C$4:C$150)-ROW(C$4)+1)),ROWS(C$4:C81))))</f>
        <v/>
      </c>
      <c r="D81" s="32" t="str">
        <f t="array" aca="1" ref="D81" ca="1">IF(ROWS(D$4:D81)&gt;COUNTIF($K$4:$K$150,3),"",INDEX(Sheet1!D$4:D$150,SMALL(IF($K$4:$K$150&lt;&gt;"",IF($K$4:$K$150=3,ROW(D$4:D$150)-ROW(D$4)+1)),ROWS(D$4:D81))))</f>
        <v/>
      </c>
      <c r="E81" s="32" t="str">
        <f t="array" aca="1" ref="E81" ca="1">IF(ROWS(E$4:E81)&gt;COUNTIF($K$4:$K$150,3),"",INDEX(Sheet1!E$4:E$150,SMALL(IF($K$4:$K$150&lt;&gt;"",IF($K$4:$K$150=3,ROW(E$4:E$150)-ROW(E$4)+1)),ROWS(E$4:E81))))</f>
        <v/>
      </c>
      <c r="F81" s="32" t="str">
        <f t="array" aca="1" ref="F81" ca="1">IF(ROWS(F$4:F81)&gt;COUNTIF($K$4:$K$150,3),"",INDEX(Sheet1!F$4:F$150,SMALL(IF($K$4:$K$150&lt;&gt;"",IF($K$4:$K$150=3,ROW(F$4:F$150)-ROW(F$4)+1)),ROWS(F$4:F81))))</f>
        <v/>
      </c>
      <c r="G81" s="32" t="str">
        <f t="array" aca="1" ref="G81" ca="1">IF(ROWS(G$4:G81)&gt;COUNTIF($K$4:$K$150,3),"",INDEX(Sheet1!G$4:G$150,SMALL(IF($K$4:$K$150&lt;&gt;"",IF($K$4:$K$150=3,ROW(G$4:G$150)-ROW(G$4)+1)),ROWS(G$4:G81))))</f>
        <v/>
      </c>
      <c r="H81" s="33" t="str">
        <f t="array" aca="1" ref="H81" ca="1">IF(ROWS(H$4:H81)&gt;COUNTIF($K$4:$K$150,3),"",INDEX(Sheet1!H$4:H$150,SMALL(IF($K$4:$K$150&lt;&gt;"",IF($K$4:$K$150=3,ROW(H$4:H$150)-ROW(H$4)+1)),ROWS(H$4:H81))))</f>
        <v/>
      </c>
      <c r="I81" s="34" t="str">
        <f t="shared" ca="1" si="1"/>
        <v/>
      </c>
      <c r="K81" s="31" t="str">
        <f>IF(Sheet1!$H81&lt;&gt;"",SUMPRODUCT(--(L81:N81)),"")</f>
        <v/>
      </c>
      <c r="L81" t="str">
        <f ca="1">IF(Sheet1!$H81&lt;&gt;"",TODAY()-Sheet1!$H81&gt;=0,"")</f>
        <v/>
      </c>
      <c r="M81" s="28" t="str">
        <f ca="1">IF(Sheet1!$H81&lt;&gt;"",TODAY()-Sheet1!$H81&lt;=$K$2,"")</f>
        <v/>
      </c>
      <c r="N81" s="29" t="str">
        <f ca="1">IF(Sheet1!$H81&lt;&gt;"",TODAY()-Sheet1!$H81&gt;=$J$2,"")</f>
        <v/>
      </c>
      <c r="O81" t="str">
        <f t="array" aca="1" ref="O81" ca="1">IF(Sheet1!$H81&lt;&gt;"",TODAY()-Sheet1!H81,"")</f>
        <v/>
      </c>
    </row>
    <row r="82" spans="1:15" ht="18" x14ac:dyDescent="0.4">
      <c r="A82" s="32" t="str">
        <f t="array" aca="1" ref="A82" ca="1">IF(ROWS(A$4:A82)&gt;COUNTIF($K$4:$K$150,3),"",INDEX(Sheet1!A$4:A$150,SMALL(IF($K$4:$K$150&lt;&gt;"",IF($K$4:$K$150=3,ROW(A$4:A$150)-ROW(A$4)+1)),ROWS(A$4:A82))))</f>
        <v/>
      </c>
      <c r="B82" s="33" t="str">
        <f t="array" aca="1" ref="B82" ca="1">IF(ROWS(B$4:B82)&gt;COUNTIF($K$4:$K$150,3),"",INDEX(Sheet1!B$4:B$150,SMALL(IF($K$4:$K$150&lt;&gt;"",IF($K$4:$K$150=3,ROW(B$4:B$150)-ROW(B$4)+1)),ROWS(B$4:B82))))</f>
        <v/>
      </c>
      <c r="C82" s="32" t="str">
        <f t="array" aca="1" ref="C82" ca="1">IF(ROWS(C$4:C82)&gt;COUNTIF($K$4:$K$150,3),"",INDEX(Sheet1!C$4:C$150,SMALL(IF($K$4:$K$150&lt;&gt;"",IF($K$4:$K$150=3,ROW(C$4:C$150)-ROW(C$4)+1)),ROWS(C$4:C82))))</f>
        <v/>
      </c>
      <c r="D82" s="32" t="str">
        <f t="array" aca="1" ref="D82" ca="1">IF(ROWS(D$4:D82)&gt;COUNTIF($K$4:$K$150,3),"",INDEX(Sheet1!D$4:D$150,SMALL(IF($K$4:$K$150&lt;&gt;"",IF($K$4:$K$150=3,ROW(D$4:D$150)-ROW(D$4)+1)),ROWS(D$4:D82))))</f>
        <v/>
      </c>
      <c r="E82" s="32" t="str">
        <f t="array" aca="1" ref="E82" ca="1">IF(ROWS(E$4:E82)&gt;COUNTIF($K$4:$K$150,3),"",INDEX(Sheet1!E$4:E$150,SMALL(IF($K$4:$K$150&lt;&gt;"",IF($K$4:$K$150=3,ROW(E$4:E$150)-ROW(E$4)+1)),ROWS(E$4:E82))))</f>
        <v/>
      </c>
      <c r="F82" s="32" t="str">
        <f t="array" aca="1" ref="F82" ca="1">IF(ROWS(F$4:F82)&gt;COUNTIF($K$4:$K$150,3),"",INDEX(Sheet1!F$4:F$150,SMALL(IF($K$4:$K$150&lt;&gt;"",IF($K$4:$K$150=3,ROW(F$4:F$150)-ROW(F$4)+1)),ROWS(F$4:F82))))</f>
        <v/>
      </c>
      <c r="G82" s="32" t="str">
        <f t="array" aca="1" ref="G82" ca="1">IF(ROWS(G$4:G82)&gt;COUNTIF($K$4:$K$150,3),"",INDEX(Sheet1!G$4:G$150,SMALL(IF($K$4:$K$150&lt;&gt;"",IF($K$4:$K$150=3,ROW(G$4:G$150)-ROW(G$4)+1)),ROWS(G$4:G82))))</f>
        <v/>
      </c>
      <c r="H82" s="33" t="str">
        <f t="array" aca="1" ref="H82" ca="1">IF(ROWS(H$4:H82)&gt;COUNTIF($K$4:$K$150,3),"",INDEX(Sheet1!H$4:H$150,SMALL(IF($K$4:$K$150&lt;&gt;"",IF($K$4:$K$150=3,ROW(H$4:H$150)-ROW(H$4)+1)),ROWS(H$4:H82))))</f>
        <v/>
      </c>
      <c r="I82" s="34" t="str">
        <f t="shared" ca="1" si="1"/>
        <v/>
      </c>
      <c r="K82" s="31" t="str">
        <f>IF(Sheet1!$H82&lt;&gt;"",SUMPRODUCT(--(L82:N82)),"")</f>
        <v/>
      </c>
      <c r="L82" t="str">
        <f ca="1">IF(Sheet1!$H82&lt;&gt;"",TODAY()-Sheet1!$H82&gt;=0,"")</f>
        <v/>
      </c>
      <c r="M82" s="28" t="str">
        <f ca="1">IF(Sheet1!$H82&lt;&gt;"",TODAY()-Sheet1!$H82&lt;=$K$2,"")</f>
        <v/>
      </c>
      <c r="N82" s="29" t="str">
        <f ca="1">IF(Sheet1!$H82&lt;&gt;"",TODAY()-Sheet1!$H82&gt;=$J$2,"")</f>
        <v/>
      </c>
      <c r="O82" t="str">
        <f t="array" aca="1" ref="O82" ca="1">IF(Sheet1!$H82&lt;&gt;"",TODAY()-Sheet1!H82,"")</f>
        <v/>
      </c>
    </row>
    <row r="83" spans="1:15" ht="18" x14ac:dyDescent="0.4">
      <c r="A83" s="32" t="str">
        <f t="array" aca="1" ref="A83" ca="1">IF(ROWS(A$4:A83)&gt;COUNTIF($K$4:$K$150,3),"",INDEX(Sheet1!A$4:A$150,SMALL(IF($K$4:$K$150&lt;&gt;"",IF($K$4:$K$150=3,ROW(A$4:A$150)-ROW(A$4)+1)),ROWS(A$4:A83))))</f>
        <v/>
      </c>
      <c r="B83" s="33" t="str">
        <f t="array" aca="1" ref="B83" ca="1">IF(ROWS(B$4:B83)&gt;COUNTIF($K$4:$K$150,3),"",INDEX(Sheet1!B$4:B$150,SMALL(IF($K$4:$K$150&lt;&gt;"",IF($K$4:$K$150=3,ROW(B$4:B$150)-ROW(B$4)+1)),ROWS(B$4:B83))))</f>
        <v/>
      </c>
      <c r="C83" s="32" t="str">
        <f t="array" aca="1" ref="C83" ca="1">IF(ROWS(C$4:C83)&gt;COUNTIF($K$4:$K$150,3),"",INDEX(Sheet1!C$4:C$150,SMALL(IF($K$4:$K$150&lt;&gt;"",IF($K$4:$K$150=3,ROW(C$4:C$150)-ROW(C$4)+1)),ROWS(C$4:C83))))</f>
        <v/>
      </c>
      <c r="D83" s="32" t="str">
        <f t="array" aca="1" ref="D83" ca="1">IF(ROWS(D$4:D83)&gt;COUNTIF($K$4:$K$150,3),"",INDEX(Sheet1!D$4:D$150,SMALL(IF($K$4:$K$150&lt;&gt;"",IF($K$4:$K$150=3,ROW(D$4:D$150)-ROW(D$4)+1)),ROWS(D$4:D83))))</f>
        <v/>
      </c>
      <c r="E83" s="32" t="str">
        <f t="array" aca="1" ref="E83" ca="1">IF(ROWS(E$4:E83)&gt;COUNTIF($K$4:$K$150,3),"",INDEX(Sheet1!E$4:E$150,SMALL(IF($K$4:$K$150&lt;&gt;"",IF($K$4:$K$150=3,ROW(E$4:E$150)-ROW(E$4)+1)),ROWS(E$4:E83))))</f>
        <v/>
      </c>
      <c r="F83" s="32" t="str">
        <f t="array" aca="1" ref="F83" ca="1">IF(ROWS(F$4:F83)&gt;COUNTIF($K$4:$K$150,3),"",INDEX(Sheet1!F$4:F$150,SMALL(IF($K$4:$K$150&lt;&gt;"",IF($K$4:$K$150=3,ROW(F$4:F$150)-ROW(F$4)+1)),ROWS(F$4:F83))))</f>
        <v/>
      </c>
      <c r="G83" s="32" t="str">
        <f t="array" aca="1" ref="G83" ca="1">IF(ROWS(G$4:G83)&gt;COUNTIF($K$4:$K$150,3),"",INDEX(Sheet1!G$4:G$150,SMALL(IF($K$4:$K$150&lt;&gt;"",IF($K$4:$K$150=3,ROW(G$4:G$150)-ROW(G$4)+1)),ROWS(G$4:G83))))</f>
        <v/>
      </c>
      <c r="H83" s="33" t="str">
        <f t="array" aca="1" ref="H83" ca="1">IF(ROWS(H$4:H83)&gt;COUNTIF($K$4:$K$150,3),"",INDEX(Sheet1!H$4:H$150,SMALL(IF($K$4:$K$150&lt;&gt;"",IF($K$4:$K$150=3,ROW(H$4:H$150)-ROW(H$4)+1)),ROWS(H$4:H83))))</f>
        <v/>
      </c>
      <c r="I83" s="34" t="str">
        <f t="shared" ca="1" si="1"/>
        <v/>
      </c>
      <c r="K83" s="31" t="str">
        <f>IF(Sheet1!$H83&lt;&gt;"",SUMPRODUCT(--(L83:N83)),"")</f>
        <v/>
      </c>
      <c r="L83" t="str">
        <f ca="1">IF(Sheet1!$H83&lt;&gt;"",TODAY()-Sheet1!$H83&gt;=0,"")</f>
        <v/>
      </c>
      <c r="M83" s="28" t="str">
        <f ca="1">IF(Sheet1!$H83&lt;&gt;"",TODAY()-Sheet1!$H83&lt;=$K$2,"")</f>
        <v/>
      </c>
      <c r="N83" s="29" t="str">
        <f ca="1">IF(Sheet1!$H83&lt;&gt;"",TODAY()-Sheet1!$H83&gt;=$J$2,"")</f>
        <v/>
      </c>
      <c r="O83" t="str">
        <f t="array" aca="1" ref="O83" ca="1">IF(Sheet1!$H83&lt;&gt;"",TODAY()-Sheet1!H83,"")</f>
        <v/>
      </c>
    </row>
    <row r="84" spans="1:15" ht="18" x14ac:dyDescent="0.4">
      <c r="A84" s="32" t="str">
        <f t="array" aca="1" ref="A84" ca="1">IF(ROWS(A$4:A84)&gt;COUNTIF($K$4:$K$150,3),"",INDEX(Sheet1!A$4:A$150,SMALL(IF($K$4:$K$150&lt;&gt;"",IF($K$4:$K$150=3,ROW(A$4:A$150)-ROW(A$4)+1)),ROWS(A$4:A84))))</f>
        <v/>
      </c>
      <c r="B84" s="33" t="str">
        <f t="array" aca="1" ref="B84" ca="1">IF(ROWS(B$4:B84)&gt;COUNTIF($K$4:$K$150,3),"",INDEX(Sheet1!B$4:B$150,SMALL(IF($K$4:$K$150&lt;&gt;"",IF($K$4:$K$150=3,ROW(B$4:B$150)-ROW(B$4)+1)),ROWS(B$4:B84))))</f>
        <v/>
      </c>
      <c r="C84" s="32" t="str">
        <f t="array" aca="1" ref="C84" ca="1">IF(ROWS(C$4:C84)&gt;COUNTIF($K$4:$K$150,3),"",INDEX(Sheet1!C$4:C$150,SMALL(IF($K$4:$K$150&lt;&gt;"",IF($K$4:$K$150=3,ROW(C$4:C$150)-ROW(C$4)+1)),ROWS(C$4:C84))))</f>
        <v/>
      </c>
      <c r="D84" s="32" t="str">
        <f t="array" aca="1" ref="D84" ca="1">IF(ROWS(D$4:D84)&gt;COUNTIF($K$4:$K$150,3),"",INDEX(Sheet1!D$4:D$150,SMALL(IF($K$4:$K$150&lt;&gt;"",IF($K$4:$K$150=3,ROW(D$4:D$150)-ROW(D$4)+1)),ROWS(D$4:D84))))</f>
        <v/>
      </c>
      <c r="E84" s="32" t="str">
        <f t="array" aca="1" ref="E84" ca="1">IF(ROWS(E$4:E84)&gt;COUNTIF($K$4:$K$150,3),"",INDEX(Sheet1!E$4:E$150,SMALL(IF($K$4:$K$150&lt;&gt;"",IF($K$4:$K$150=3,ROW(E$4:E$150)-ROW(E$4)+1)),ROWS(E$4:E84))))</f>
        <v/>
      </c>
      <c r="F84" s="32" t="str">
        <f t="array" aca="1" ref="F84" ca="1">IF(ROWS(F$4:F84)&gt;COUNTIF($K$4:$K$150,3),"",INDEX(Sheet1!F$4:F$150,SMALL(IF($K$4:$K$150&lt;&gt;"",IF($K$4:$K$150=3,ROW(F$4:F$150)-ROW(F$4)+1)),ROWS(F$4:F84))))</f>
        <v/>
      </c>
      <c r="G84" s="32" t="str">
        <f t="array" aca="1" ref="G84" ca="1">IF(ROWS(G$4:G84)&gt;COUNTIF($K$4:$K$150,3),"",INDEX(Sheet1!G$4:G$150,SMALL(IF($K$4:$K$150&lt;&gt;"",IF($K$4:$K$150=3,ROW(G$4:G$150)-ROW(G$4)+1)),ROWS(G$4:G84))))</f>
        <v/>
      </c>
      <c r="H84" s="33" t="str">
        <f t="array" aca="1" ref="H84" ca="1">IF(ROWS(H$4:H84)&gt;COUNTIF($K$4:$K$150,3),"",INDEX(Sheet1!H$4:H$150,SMALL(IF($K$4:$K$150&lt;&gt;"",IF($K$4:$K$150=3,ROW(H$4:H$150)-ROW(H$4)+1)),ROWS(H$4:H84))))</f>
        <v/>
      </c>
      <c r="I84" s="34" t="str">
        <f t="shared" ca="1" si="1"/>
        <v/>
      </c>
      <c r="K84" s="31" t="str">
        <f>IF(Sheet1!$H84&lt;&gt;"",SUMPRODUCT(--(L84:N84)),"")</f>
        <v/>
      </c>
      <c r="L84" t="str">
        <f ca="1">IF(Sheet1!$H84&lt;&gt;"",TODAY()-Sheet1!$H84&gt;=0,"")</f>
        <v/>
      </c>
      <c r="M84" s="28" t="str">
        <f ca="1">IF(Sheet1!$H84&lt;&gt;"",TODAY()-Sheet1!$H84&lt;=$K$2,"")</f>
        <v/>
      </c>
      <c r="N84" s="29" t="str">
        <f ca="1">IF(Sheet1!$H84&lt;&gt;"",TODAY()-Sheet1!$H84&gt;=$J$2,"")</f>
        <v/>
      </c>
      <c r="O84" t="str">
        <f t="array" aca="1" ref="O84" ca="1">IF(Sheet1!$H84&lt;&gt;"",TODAY()-Sheet1!H84,"")</f>
        <v/>
      </c>
    </row>
    <row r="85" spans="1:15" ht="18" x14ac:dyDescent="0.4">
      <c r="A85" s="32" t="str">
        <f t="array" aca="1" ref="A85" ca="1">IF(ROWS(A$4:A85)&gt;COUNTIF($K$4:$K$150,3),"",INDEX(Sheet1!A$4:A$150,SMALL(IF($K$4:$K$150&lt;&gt;"",IF($K$4:$K$150=3,ROW(A$4:A$150)-ROW(A$4)+1)),ROWS(A$4:A85))))</f>
        <v/>
      </c>
      <c r="B85" s="33" t="str">
        <f t="array" aca="1" ref="B85" ca="1">IF(ROWS(B$4:B85)&gt;COUNTIF($K$4:$K$150,3),"",INDEX(Sheet1!B$4:B$150,SMALL(IF($K$4:$K$150&lt;&gt;"",IF($K$4:$K$150=3,ROW(B$4:B$150)-ROW(B$4)+1)),ROWS(B$4:B85))))</f>
        <v/>
      </c>
      <c r="C85" s="32" t="str">
        <f t="array" aca="1" ref="C85" ca="1">IF(ROWS(C$4:C85)&gt;COUNTIF($K$4:$K$150,3),"",INDEX(Sheet1!C$4:C$150,SMALL(IF($K$4:$K$150&lt;&gt;"",IF($K$4:$K$150=3,ROW(C$4:C$150)-ROW(C$4)+1)),ROWS(C$4:C85))))</f>
        <v/>
      </c>
      <c r="D85" s="32" t="str">
        <f t="array" aca="1" ref="D85" ca="1">IF(ROWS(D$4:D85)&gt;COUNTIF($K$4:$K$150,3),"",INDEX(Sheet1!D$4:D$150,SMALL(IF($K$4:$K$150&lt;&gt;"",IF($K$4:$K$150=3,ROW(D$4:D$150)-ROW(D$4)+1)),ROWS(D$4:D85))))</f>
        <v/>
      </c>
      <c r="E85" s="32" t="str">
        <f t="array" aca="1" ref="E85" ca="1">IF(ROWS(E$4:E85)&gt;COUNTIF($K$4:$K$150,3),"",INDEX(Sheet1!E$4:E$150,SMALL(IF($K$4:$K$150&lt;&gt;"",IF($K$4:$K$150=3,ROW(E$4:E$150)-ROW(E$4)+1)),ROWS(E$4:E85))))</f>
        <v/>
      </c>
      <c r="F85" s="32" t="str">
        <f t="array" aca="1" ref="F85" ca="1">IF(ROWS(F$4:F85)&gt;COUNTIF($K$4:$K$150,3),"",INDEX(Sheet1!F$4:F$150,SMALL(IF($K$4:$K$150&lt;&gt;"",IF($K$4:$K$150=3,ROW(F$4:F$150)-ROW(F$4)+1)),ROWS(F$4:F85))))</f>
        <v/>
      </c>
      <c r="G85" s="32" t="str">
        <f t="array" aca="1" ref="G85" ca="1">IF(ROWS(G$4:G85)&gt;COUNTIF($K$4:$K$150,3),"",INDEX(Sheet1!G$4:G$150,SMALL(IF($K$4:$K$150&lt;&gt;"",IF($K$4:$K$150=3,ROW(G$4:G$150)-ROW(G$4)+1)),ROWS(G$4:G85))))</f>
        <v/>
      </c>
      <c r="H85" s="33" t="str">
        <f t="array" aca="1" ref="H85" ca="1">IF(ROWS(H$4:H85)&gt;COUNTIF($K$4:$K$150,3),"",INDEX(Sheet1!H$4:H$150,SMALL(IF($K$4:$K$150&lt;&gt;"",IF($K$4:$K$150=3,ROW(H$4:H$150)-ROW(H$4)+1)),ROWS(H$4:H85))))</f>
        <v/>
      </c>
      <c r="I85" s="34" t="str">
        <f t="shared" ca="1" si="1"/>
        <v/>
      </c>
      <c r="K85" s="31" t="str">
        <f>IF(Sheet1!$H85&lt;&gt;"",SUMPRODUCT(--(L85:N85)),"")</f>
        <v/>
      </c>
      <c r="L85" t="str">
        <f ca="1">IF(Sheet1!$H85&lt;&gt;"",TODAY()-Sheet1!$H85&gt;=0,"")</f>
        <v/>
      </c>
      <c r="M85" s="28" t="str">
        <f ca="1">IF(Sheet1!$H85&lt;&gt;"",TODAY()-Sheet1!$H85&lt;=$K$2,"")</f>
        <v/>
      </c>
      <c r="N85" s="29" t="str">
        <f ca="1">IF(Sheet1!$H85&lt;&gt;"",TODAY()-Sheet1!$H85&gt;=$J$2,"")</f>
        <v/>
      </c>
      <c r="O85" t="str">
        <f t="array" aca="1" ref="O85" ca="1">IF(Sheet1!$H85&lt;&gt;"",TODAY()-Sheet1!H85,"")</f>
        <v/>
      </c>
    </row>
    <row r="86" spans="1:15" ht="18" x14ac:dyDescent="0.4">
      <c r="A86" s="32" t="str">
        <f t="array" aca="1" ref="A86" ca="1">IF(ROWS(A$4:A86)&gt;COUNTIF($K$4:$K$150,3),"",INDEX(Sheet1!A$4:A$150,SMALL(IF($K$4:$K$150&lt;&gt;"",IF($K$4:$K$150=3,ROW(A$4:A$150)-ROW(A$4)+1)),ROWS(A$4:A86))))</f>
        <v/>
      </c>
      <c r="B86" s="33" t="str">
        <f t="array" aca="1" ref="B86" ca="1">IF(ROWS(B$4:B86)&gt;COUNTIF($K$4:$K$150,3),"",INDEX(Sheet1!B$4:B$150,SMALL(IF($K$4:$K$150&lt;&gt;"",IF($K$4:$K$150=3,ROW(B$4:B$150)-ROW(B$4)+1)),ROWS(B$4:B86))))</f>
        <v/>
      </c>
      <c r="C86" s="32" t="str">
        <f t="array" aca="1" ref="C86" ca="1">IF(ROWS(C$4:C86)&gt;COUNTIF($K$4:$K$150,3),"",INDEX(Sheet1!C$4:C$150,SMALL(IF($K$4:$K$150&lt;&gt;"",IF($K$4:$K$150=3,ROW(C$4:C$150)-ROW(C$4)+1)),ROWS(C$4:C86))))</f>
        <v/>
      </c>
      <c r="D86" s="32" t="str">
        <f t="array" aca="1" ref="D86" ca="1">IF(ROWS(D$4:D86)&gt;COUNTIF($K$4:$K$150,3),"",INDEX(Sheet1!D$4:D$150,SMALL(IF($K$4:$K$150&lt;&gt;"",IF($K$4:$K$150=3,ROW(D$4:D$150)-ROW(D$4)+1)),ROWS(D$4:D86))))</f>
        <v/>
      </c>
      <c r="E86" s="32" t="str">
        <f t="array" aca="1" ref="E86" ca="1">IF(ROWS(E$4:E86)&gt;COUNTIF($K$4:$K$150,3),"",INDEX(Sheet1!E$4:E$150,SMALL(IF($K$4:$K$150&lt;&gt;"",IF($K$4:$K$150=3,ROW(E$4:E$150)-ROW(E$4)+1)),ROWS(E$4:E86))))</f>
        <v/>
      </c>
      <c r="F86" s="32" t="str">
        <f t="array" aca="1" ref="F86" ca="1">IF(ROWS(F$4:F86)&gt;COUNTIF($K$4:$K$150,3),"",INDEX(Sheet1!F$4:F$150,SMALL(IF($K$4:$K$150&lt;&gt;"",IF($K$4:$K$150=3,ROW(F$4:F$150)-ROW(F$4)+1)),ROWS(F$4:F86))))</f>
        <v/>
      </c>
      <c r="G86" s="32" t="str">
        <f t="array" aca="1" ref="G86" ca="1">IF(ROWS(G$4:G86)&gt;COUNTIF($K$4:$K$150,3),"",INDEX(Sheet1!G$4:G$150,SMALL(IF($K$4:$K$150&lt;&gt;"",IF($K$4:$K$150=3,ROW(G$4:G$150)-ROW(G$4)+1)),ROWS(G$4:G86))))</f>
        <v/>
      </c>
      <c r="H86" s="33" t="str">
        <f t="array" aca="1" ref="H86" ca="1">IF(ROWS(H$4:H86)&gt;COUNTIF($K$4:$K$150,3),"",INDEX(Sheet1!H$4:H$150,SMALL(IF($K$4:$K$150&lt;&gt;"",IF($K$4:$K$150=3,ROW(H$4:H$150)-ROW(H$4)+1)),ROWS(H$4:H86))))</f>
        <v/>
      </c>
      <c r="I86" s="34" t="str">
        <f t="shared" ca="1" si="1"/>
        <v/>
      </c>
      <c r="K86" s="31" t="str">
        <f>IF(Sheet1!$H86&lt;&gt;"",SUMPRODUCT(--(L86:N86)),"")</f>
        <v/>
      </c>
      <c r="L86" t="str">
        <f ca="1">IF(Sheet1!$H86&lt;&gt;"",TODAY()-Sheet1!$H86&gt;=0,"")</f>
        <v/>
      </c>
      <c r="M86" s="28" t="str">
        <f ca="1">IF(Sheet1!$H86&lt;&gt;"",TODAY()-Sheet1!$H86&lt;=$K$2,"")</f>
        <v/>
      </c>
      <c r="N86" s="29" t="str">
        <f ca="1">IF(Sheet1!$H86&lt;&gt;"",TODAY()-Sheet1!$H86&gt;=$J$2,"")</f>
        <v/>
      </c>
      <c r="O86" t="str">
        <f t="array" aca="1" ref="O86" ca="1">IF(Sheet1!$H86&lt;&gt;"",TODAY()-Sheet1!H86,"")</f>
        <v/>
      </c>
    </row>
    <row r="87" spans="1:15" ht="18" x14ac:dyDescent="0.4">
      <c r="A87" s="32" t="str">
        <f t="array" aca="1" ref="A87" ca="1">IF(ROWS(A$4:A87)&gt;COUNTIF($K$4:$K$150,3),"",INDEX(Sheet1!A$4:A$150,SMALL(IF($K$4:$K$150&lt;&gt;"",IF($K$4:$K$150=3,ROW(A$4:A$150)-ROW(A$4)+1)),ROWS(A$4:A87))))</f>
        <v/>
      </c>
      <c r="B87" s="33" t="str">
        <f t="array" aca="1" ref="B87" ca="1">IF(ROWS(B$4:B87)&gt;COUNTIF($K$4:$K$150,3),"",INDEX(Sheet1!B$4:B$150,SMALL(IF($K$4:$K$150&lt;&gt;"",IF($K$4:$K$150=3,ROW(B$4:B$150)-ROW(B$4)+1)),ROWS(B$4:B87))))</f>
        <v/>
      </c>
      <c r="C87" s="32" t="str">
        <f t="array" aca="1" ref="C87" ca="1">IF(ROWS(C$4:C87)&gt;COUNTIF($K$4:$K$150,3),"",INDEX(Sheet1!C$4:C$150,SMALL(IF($K$4:$K$150&lt;&gt;"",IF($K$4:$K$150=3,ROW(C$4:C$150)-ROW(C$4)+1)),ROWS(C$4:C87))))</f>
        <v/>
      </c>
      <c r="D87" s="32" t="str">
        <f t="array" aca="1" ref="D87" ca="1">IF(ROWS(D$4:D87)&gt;COUNTIF($K$4:$K$150,3),"",INDEX(Sheet1!D$4:D$150,SMALL(IF($K$4:$K$150&lt;&gt;"",IF($K$4:$K$150=3,ROW(D$4:D$150)-ROW(D$4)+1)),ROWS(D$4:D87))))</f>
        <v/>
      </c>
      <c r="E87" s="32" t="str">
        <f t="array" aca="1" ref="E87" ca="1">IF(ROWS(E$4:E87)&gt;COUNTIF($K$4:$K$150,3),"",INDEX(Sheet1!E$4:E$150,SMALL(IF($K$4:$K$150&lt;&gt;"",IF($K$4:$K$150=3,ROW(E$4:E$150)-ROW(E$4)+1)),ROWS(E$4:E87))))</f>
        <v/>
      </c>
      <c r="F87" s="32" t="str">
        <f t="array" aca="1" ref="F87" ca="1">IF(ROWS(F$4:F87)&gt;COUNTIF($K$4:$K$150,3),"",INDEX(Sheet1!F$4:F$150,SMALL(IF($K$4:$K$150&lt;&gt;"",IF($K$4:$K$150=3,ROW(F$4:F$150)-ROW(F$4)+1)),ROWS(F$4:F87))))</f>
        <v/>
      </c>
      <c r="G87" s="32" t="str">
        <f t="array" aca="1" ref="G87" ca="1">IF(ROWS(G$4:G87)&gt;COUNTIF($K$4:$K$150,3),"",INDEX(Sheet1!G$4:G$150,SMALL(IF($K$4:$K$150&lt;&gt;"",IF($K$4:$K$150=3,ROW(G$4:G$150)-ROW(G$4)+1)),ROWS(G$4:G87))))</f>
        <v/>
      </c>
      <c r="H87" s="33" t="str">
        <f t="array" aca="1" ref="H87" ca="1">IF(ROWS(H$4:H87)&gt;COUNTIF($K$4:$K$150,3),"",INDEX(Sheet1!H$4:H$150,SMALL(IF($K$4:$K$150&lt;&gt;"",IF($K$4:$K$150=3,ROW(H$4:H$150)-ROW(H$4)+1)),ROWS(H$4:H87))))</f>
        <v/>
      </c>
      <c r="I87" s="34" t="str">
        <f t="shared" ca="1" si="1"/>
        <v/>
      </c>
      <c r="K87" s="31" t="str">
        <f>IF(Sheet1!$H87&lt;&gt;"",SUMPRODUCT(--(L87:N87)),"")</f>
        <v/>
      </c>
      <c r="L87" t="str">
        <f ca="1">IF(Sheet1!$H87&lt;&gt;"",TODAY()-Sheet1!$H87&gt;=0,"")</f>
        <v/>
      </c>
      <c r="M87" s="28" t="str">
        <f ca="1">IF(Sheet1!$H87&lt;&gt;"",TODAY()-Sheet1!$H87&lt;=$K$2,"")</f>
        <v/>
      </c>
      <c r="N87" s="29" t="str">
        <f ca="1">IF(Sheet1!$H87&lt;&gt;"",TODAY()-Sheet1!$H87&gt;=$J$2,"")</f>
        <v/>
      </c>
      <c r="O87" t="str">
        <f t="array" aca="1" ref="O87" ca="1">IF(Sheet1!$H87&lt;&gt;"",TODAY()-Sheet1!H87,"")</f>
        <v/>
      </c>
    </row>
    <row r="88" spans="1:15" ht="18" x14ac:dyDescent="0.4">
      <c r="A88" s="32" t="str">
        <f t="array" aca="1" ref="A88" ca="1">IF(ROWS(A$4:A88)&gt;COUNTIF($K$4:$K$150,3),"",INDEX(Sheet1!A$4:A$150,SMALL(IF($K$4:$K$150&lt;&gt;"",IF($K$4:$K$150=3,ROW(A$4:A$150)-ROW(A$4)+1)),ROWS(A$4:A88))))</f>
        <v/>
      </c>
      <c r="B88" s="33" t="str">
        <f t="array" aca="1" ref="B88" ca="1">IF(ROWS(B$4:B88)&gt;COUNTIF($K$4:$K$150,3),"",INDEX(Sheet1!B$4:B$150,SMALL(IF($K$4:$K$150&lt;&gt;"",IF($K$4:$K$150=3,ROW(B$4:B$150)-ROW(B$4)+1)),ROWS(B$4:B88))))</f>
        <v/>
      </c>
      <c r="C88" s="32" t="str">
        <f t="array" aca="1" ref="C88" ca="1">IF(ROWS(C$4:C88)&gt;COUNTIF($K$4:$K$150,3),"",INDEX(Sheet1!C$4:C$150,SMALL(IF($K$4:$K$150&lt;&gt;"",IF($K$4:$K$150=3,ROW(C$4:C$150)-ROW(C$4)+1)),ROWS(C$4:C88))))</f>
        <v/>
      </c>
      <c r="D88" s="32" t="str">
        <f t="array" aca="1" ref="D88" ca="1">IF(ROWS(D$4:D88)&gt;COUNTIF($K$4:$K$150,3),"",INDEX(Sheet1!D$4:D$150,SMALL(IF($K$4:$K$150&lt;&gt;"",IF($K$4:$K$150=3,ROW(D$4:D$150)-ROW(D$4)+1)),ROWS(D$4:D88))))</f>
        <v/>
      </c>
      <c r="E88" s="32" t="str">
        <f t="array" aca="1" ref="E88" ca="1">IF(ROWS(E$4:E88)&gt;COUNTIF($K$4:$K$150,3),"",INDEX(Sheet1!E$4:E$150,SMALL(IF($K$4:$K$150&lt;&gt;"",IF($K$4:$K$150=3,ROW(E$4:E$150)-ROW(E$4)+1)),ROWS(E$4:E88))))</f>
        <v/>
      </c>
      <c r="F88" s="32" t="str">
        <f t="array" aca="1" ref="F88" ca="1">IF(ROWS(F$4:F88)&gt;COUNTIF($K$4:$K$150,3),"",INDEX(Sheet1!F$4:F$150,SMALL(IF($K$4:$K$150&lt;&gt;"",IF($K$4:$K$150=3,ROW(F$4:F$150)-ROW(F$4)+1)),ROWS(F$4:F88))))</f>
        <v/>
      </c>
      <c r="G88" s="32" t="str">
        <f t="array" aca="1" ref="G88" ca="1">IF(ROWS(G$4:G88)&gt;COUNTIF($K$4:$K$150,3),"",INDEX(Sheet1!G$4:G$150,SMALL(IF($K$4:$K$150&lt;&gt;"",IF($K$4:$K$150=3,ROW(G$4:G$150)-ROW(G$4)+1)),ROWS(G$4:G88))))</f>
        <v/>
      </c>
      <c r="H88" s="33" t="str">
        <f t="array" aca="1" ref="H88" ca="1">IF(ROWS(H$4:H88)&gt;COUNTIF($K$4:$K$150,3),"",INDEX(Sheet1!H$4:H$150,SMALL(IF($K$4:$K$150&lt;&gt;"",IF($K$4:$K$150=3,ROW(H$4:H$150)-ROW(H$4)+1)),ROWS(H$4:H88))))</f>
        <v/>
      </c>
      <c r="I88" s="34" t="str">
        <f t="shared" ca="1" si="1"/>
        <v/>
      </c>
      <c r="K88" s="31" t="str">
        <f>IF(Sheet1!$H88&lt;&gt;"",SUMPRODUCT(--(L88:N88)),"")</f>
        <v/>
      </c>
      <c r="L88" t="str">
        <f ca="1">IF(Sheet1!$H88&lt;&gt;"",TODAY()-Sheet1!$H88&gt;=0,"")</f>
        <v/>
      </c>
      <c r="M88" s="28" t="str">
        <f ca="1">IF(Sheet1!$H88&lt;&gt;"",TODAY()-Sheet1!$H88&lt;=$K$2,"")</f>
        <v/>
      </c>
      <c r="N88" s="29" t="str">
        <f ca="1">IF(Sheet1!$H88&lt;&gt;"",TODAY()-Sheet1!$H88&gt;=$J$2,"")</f>
        <v/>
      </c>
      <c r="O88" t="str">
        <f t="array" aca="1" ref="O88" ca="1">IF(Sheet1!$H88&lt;&gt;"",TODAY()-Sheet1!H88,"")</f>
        <v/>
      </c>
    </row>
    <row r="89" spans="1:15" ht="18" x14ac:dyDescent="0.4">
      <c r="A89" s="32" t="str">
        <f t="array" aca="1" ref="A89" ca="1">IF(ROWS(A$4:A89)&gt;COUNTIF($K$4:$K$150,3),"",INDEX(Sheet1!A$4:A$150,SMALL(IF($K$4:$K$150&lt;&gt;"",IF($K$4:$K$150=3,ROW(A$4:A$150)-ROW(A$4)+1)),ROWS(A$4:A89))))</f>
        <v/>
      </c>
      <c r="B89" s="33" t="str">
        <f t="array" aca="1" ref="B89" ca="1">IF(ROWS(B$4:B89)&gt;COUNTIF($K$4:$K$150,3),"",INDEX(Sheet1!B$4:B$150,SMALL(IF($K$4:$K$150&lt;&gt;"",IF($K$4:$K$150=3,ROW(B$4:B$150)-ROW(B$4)+1)),ROWS(B$4:B89))))</f>
        <v/>
      </c>
      <c r="C89" s="32" t="str">
        <f t="array" aca="1" ref="C89" ca="1">IF(ROWS(C$4:C89)&gt;COUNTIF($K$4:$K$150,3),"",INDEX(Sheet1!C$4:C$150,SMALL(IF($K$4:$K$150&lt;&gt;"",IF($K$4:$K$150=3,ROW(C$4:C$150)-ROW(C$4)+1)),ROWS(C$4:C89))))</f>
        <v/>
      </c>
      <c r="D89" s="32" t="str">
        <f t="array" aca="1" ref="D89" ca="1">IF(ROWS(D$4:D89)&gt;COUNTIF($K$4:$K$150,3),"",INDEX(Sheet1!D$4:D$150,SMALL(IF($K$4:$K$150&lt;&gt;"",IF($K$4:$K$150=3,ROW(D$4:D$150)-ROW(D$4)+1)),ROWS(D$4:D89))))</f>
        <v/>
      </c>
      <c r="E89" s="32" t="str">
        <f t="array" aca="1" ref="E89" ca="1">IF(ROWS(E$4:E89)&gt;COUNTIF($K$4:$K$150,3),"",INDEX(Sheet1!E$4:E$150,SMALL(IF($K$4:$K$150&lt;&gt;"",IF($K$4:$K$150=3,ROW(E$4:E$150)-ROW(E$4)+1)),ROWS(E$4:E89))))</f>
        <v/>
      </c>
      <c r="F89" s="32" t="str">
        <f t="array" aca="1" ref="F89" ca="1">IF(ROWS(F$4:F89)&gt;COUNTIF($K$4:$K$150,3),"",INDEX(Sheet1!F$4:F$150,SMALL(IF($K$4:$K$150&lt;&gt;"",IF($K$4:$K$150=3,ROW(F$4:F$150)-ROW(F$4)+1)),ROWS(F$4:F89))))</f>
        <v/>
      </c>
      <c r="G89" s="32" t="str">
        <f t="array" aca="1" ref="G89" ca="1">IF(ROWS(G$4:G89)&gt;COUNTIF($K$4:$K$150,3),"",INDEX(Sheet1!G$4:G$150,SMALL(IF($K$4:$K$150&lt;&gt;"",IF($K$4:$K$150=3,ROW(G$4:G$150)-ROW(G$4)+1)),ROWS(G$4:G89))))</f>
        <v/>
      </c>
      <c r="H89" s="33" t="str">
        <f t="array" aca="1" ref="H89" ca="1">IF(ROWS(H$4:H89)&gt;COUNTIF($K$4:$K$150,3),"",INDEX(Sheet1!H$4:H$150,SMALL(IF($K$4:$K$150&lt;&gt;"",IF($K$4:$K$150=3,ROW(H$4:H$150)-ROW(H$4)+1)),ROWS(H$4:H89))))</f>
        <v/>
      </c>
      <c r="I89" s="34" t="str">
        <f t="shared" ca="1" si="1"/>
        <v/>
      </c>
      <c r="K89" s="31" t="str">
        <f>IF(Sheet1!$H89&lt;&gt;"",SUMPRODUCT(--(L89:N89)),"")</f>
        <v/>
      </c>
      <c r="L89" t="str">
        <f ca="1">IF(Sheet1!$H89&lt;&gt;"",TODAY()-Sheet1!$H89&gt;=0,"")</f>
        <v/>
      </c>
      <c r="M89" s="28" t="str">
        <f ca="1">IF(Sheet1!$H89&lt;&gt;"",TODAY()-Sheet1!$H89&lt;=$K$2,"")</f>
        <v/>
      </c>
      <c r="N89" s="29" t="str">
        <f ca="1">IF(Sheet1!$H89&lt;&gt;"",TODAY()-Sheet1!$H89&gt;=$J$2,"")</f>
        <v/>
      </c>
      <c r="O89" t="str">
        <f t="array" aca="1" ref="O89" ca="1">IF(Sheet1!$H89&lt;&gt;"",TODAY()-Sheet1!H89,"")</f>
        <v/>
      </c>
    </row>
    <row r="90" spans="1:15" ht="18" x14ac:dyDescent="0.4">
      <c r="A90" s="32" t="str">
        <f t="array" aca="1" ref="A90" ca="1">IF(ROWS(A$4:A90)&gt;COUNTIF($K$4:$K$150,3),"",INDEX(Sheet1!A$4:A$150,SMALL(IF($K$4:$K$150&lt;&gt;"",IF($K$4:$K$150=3,ROW(A$4:A$150)-ROW(A$4)+1)),ROWS(A$4:A90))))</f>
        <v/>
      </c>
      <c r="B90" s="33" t="str">
        <f t="array" aca="1" ref="B90" ca="1">IF(ROWS(B$4:B90)&gt;COUNTIF($K$4:$K$150,3),"",INDEX(Sheet1!B$4:B$150,SMALL(IF($K$4:$K$150&lt;&gt;"",IF($K$4:$K$150=3,ROW(B$4:B$150)-ROW(B$4)+1)),ROWS(B$4:B90))))</f>
        <v/>
      </c>
      <c r="C90" s="32" t="str">
        <f t="array" aca="1" ref="C90" ca="1">IF(ROWS(C$4:C90)&gt;COUNTIF($K$4:$K$150,3),"",INDEX(Sheet1!C$4:C$150,SMALL(IF($K$4:$K$150&lt;&gt;"",IF($K$4:$K$150=3,ROW(C$4:C$150)-ROW(C$4)+1)),ROWS(C$4:C90))))</f>
        <v/>
      </c>
      <c r="D90" s="32" t="str">
        <f t="array" aca="1" ref="D90" ca="1">IF(ROWS(D$4:D90)&gt;COUNTIF($K$4:$K$150,3),"",INDEX(Sheet1!D$4:D$150,SMALL(IF($K$4:$K$150&lt;&gt;"",IF($K$4:$K$150=3,ROW(D$4:D$150)-ROW(D$4)+1)),ROWS(D$4:D90))))</f>
        <v/>
      </c>
      <c r="E90" s="32" t="str">
        <f t="array" aca="1" ref="E90" ca="1">IF(ROWS(E$4:E90)&gt;COUNTIF($K$4:$K$150,3),"",INDEX(Sheet1!E$4:E$150,SMALL(IF($K$4:$K$150&lt;&gt;"",IF($K$4:$K$150=3,ROW(E$4:E$150)-ROW(E$4)+1)),ROWS(E$4:E90))))</f>
        <v/>
      </c>
      <c r="F90" s="32" t="str">
        <f t="array" aca="1" ref="F90" ca="1">IF(ROWS(F$4:F90)&gt;COUNTIF($K$4:$K$150,3),"",INDEX(Sheet1!F$4:F$150,SMALL(IF($K$4:$K$150&lt;&gt;"",IF($K$4:$K$150=3,ROW(F$4:F$150)-ROW(F$4)+1)),ROWS(F$4:F90))))</f>
        <v/>
      </c>
      <c r="G90" s="32" t="str">
        <f t="array" aca="1" ref="G90" ca="1">IF(ROWS(G$4:G90)&gt;COUNTIF($K$4:$K$150,3),"",INDEX(Sheet1!G$4:G$150,SMALL(IF($K$4:$K$150&lt;&gt;"",IF($K$4:$K$150=3,ROW(G$4:G$150)-ROW(G$4)+1)),ROWS(G$4:G90))))</f>
        <v/>
      </c>
      <c r="H90" s="33" t="str">
        <f t="array" aca="1" ref="H90" ca="1">IF(ROWS(H$4:H90)&gt;COUNTIF($K$4:$K$150,3),"",INDEX(Sheet1!H$4:H$150,SMALL(IF($K$4:$K$150&lt;&gt;"",IF($K$4:$K$150=3,ROW(H$4:H$150)-ROW(H$4)+1)),ROWS(H$4:H90))))</f>
        <v/>
      </c>
      <c r="I90" s="34" t="str">
        <f t="shared" ca="1" si="1"/>
        <v/>
      </c>
      <c r="K90" s="31" t="str">
        <f>IF(Sheet1!$H90&lt;&gt;"",SUMPRODUCT(--(L90:N90)),"")</f>
        <v/>
      </c>
      <c r="L90" t="str">
        <f ca="1">IF(Sheet1!$H90&lt;&gt;"",TODAY()-Sheet1!$H90&gt;=0,"")</f>
        <v/>
      </c>
      <c r="M90" s="28" t="str">
        <f ca="1">IF(Sheet1!$H90&lt;&gt;"",TODAY()-Sheet1!$H90&lt;=$K$2,"")</f>
        <v/>
      </c>
      <c r="N90" s="29" t="str">
        <f ca="1">IF(Sheet1!$H90&lt;&gt;"",TODAY()-Sheet1!$H90&gt;=$J$2,"")</f>
        <v/>
      </c>
      <c r="O90" t="str">
        <f t="array" aca="1" ref="O90" ca="1">IF(Sheet1!$H90&lt;&gt;"",TODAY()-Sheet1!H90,"")</f>
        <v/>
      </c>
    </row>
    <row r="91" spans="1:15" ht="18" x14ac:dyDescent="0.4">
      <c r="A91" s="32" t="str">
        <f t="array" aca="1" ref="A91" ca="1">IF(ROWS(A$4:A91)&gt;COUNTIF($K$4:$K$150,3),"",INDEX(Sheet1!A$4:A$150,SMALL(IF($K$4:$K$150&lt;&gt;"",IF($K$4:$K$150=3,ROW(A$4:A$150)-ROW(A$4)+1)),ROWS(A$4:A91))))</f>
        <v/>
      </c>
      <c r="B91" s="33" t="str">
        <f t="array" aca="1" ref="B91" ca="1">IF(ROWS(B$4:B91)&gt;COUNTIF($K$4:$K$150,3),"",INDEX(Sheet1!B$4:B$150,SMALL(IF($K$4:$K$150&lt;&gt;"",IF($K$4:$K$150=3,ROW(B$4:B$150)-ROW(B$4)+1)),ROWS(B$4:B91))))</f>
        <v/>
      </c>
      <c r="C91" s="32" t="str">
        <f t="array" aca="1" ref="C91" ca="1">IF(ROWS(C$4:C91)&gt;COUNTIF($K$4:$K$150,3),"",INDEX(Sheet1!C$4:C$150,SMALL(IF($K$4:$K$150&lt;&gt;"",IF($K$4:$K$150=3,ROW(C$4:C$150)-ROW(C$4)+1)),ROWS(C$4:C91))))</f>
        <v/>
      </c>
      <c r="D91" s="32" t="str">
        <f t="array" aca="1" ref="D91" ca="1">IF(ROWS(D$4:D91)&gt;COUNTIF($K$4:$K$150,3),"",INDEX(Sheet1!D$4:D$150,SMALL(IF($K$4:$K$150&lt;&gt;"",IF($K$4:$K$150=3,ROW(D$4:D$150)-ROW(D$4)+1)),ROWS(D$4:D91))))</f>
        <v/>
      </c>
      <c r="E91" s="32" t="str">
        <f t="array" aca="1" ref="E91" ca="1">IF(ROWS(E$4:E91)&gt;COUNTIF($K$4:$K$150,3),"",INDEX(Sheet1!E$4:E$150,SMALL(IF($K$4:$K$150&lt;&gt;"",IF($K$4:$K$150=3,ROW(E$4:E$150)-ROW(E$4)+1)),ROWS(E$4:E91))))</f>
        <v/>
      </c>
      <c r="F91" s="32" t="str">
        <f t="array" aca="1" ref="F91" ca="1">IF(ROWS(F$4:F91)&gt;COUNTIF($K$4:$K$150,3),"",INDEX(Sheet1!F$4:F$150,SMALL(IF($K$4:$K$150&lt;&gt;"",IF($K$4:$K$150=3,ROW(F$4:F$150)-ROW(F$4)+1)),ROWS(F$4:F91))))</f>
        <v/>
      </c>
      <c r="G91" s="32" t="str">
        <f t="array" aca="1" ref="G91" ca="1">IF(ROWS(G$4:G91)&gt;COUNTIF($K$4:$K$150,3),"",INDEX(Sheet1!G$4:G$150,SMALL(IF($K$4:$K$150&lt;&gt;"",IF($K$4:$K$150=3,ROW(G$4:G$150)-ROW(G$4)+1)),ROWS(G$4:G91))))</f>
        <v/>
      </c>
      <c r="H91" s="33" t="str">
        <f t="array" aca="1" ref="H91" ca="1">IF(ROWS(H$4:H91)&gt;COUNTIF($K$4:$K$150,3),"",INDEX(Sheet1!H$4:H$150,SMALL(IF($K$4:$K$150&lt;&gt;"",IF($K$4:$K$150=3,ROW(H$4:H$150)-ROW(H$4)+1)),ROWS(H$4:H91))))</f>
        <v/>
      </c>
      <c r="I91" s="34" t="str">
        <f t="shared" ca="1" si="1"/>
        <v/>
      </c>
      <c r="K91" s="31" t="str">
        <f>IF(Sheet1!$H91&lt;&gt;"",SUMPRODUCT(--(L91:N91)),"")</f>
        <v/>
      </c>
      <c r="L91" t="str">
        <f ca="1">IF(Sheet1!$H91&lt;&gt;"",TODAY()-Sheet1!$H91&gt;=0,"")</f>
        <v/>
      </c>
      <c r="M91" s="28" t="str">
        <f ca="1">IF(Sheet1!$H91&lt;&gt;"",TODAY()-Sheet1!$H91&lt;=$K$2,"")</f>
        <v/>
      </c>
      <c r="N91" s="29" t="str">
        <f ca="1">IF(Sheet1!$H91&lt;&gt;"",TODAY()-Sheet1!$H91&gt;=$J$2,"")</f>
        <v/>
      </c>
      <c r="O91" t="str">
        <f t="array" aca="1" ref="O91" ca="1">IF(Sheet1!$H91&lt;&gt;"",TODAY()-Sheet1!H91,"")</f>
        <v/>
      </c>
    </row>
    <row r="92" spans="1:15" ht="18" x14ac:dyDescent="0.4">
      <c r="A92" s="32" t="str">
        <f t="array" aca="1" ref="A92" ca="1">IF(ROWS(A$4:A92)&gt;COUNTIF($K$4:$K$150,3),"",INDEX(Sheet1!A$4:A$150,SMALL(IF($K$4:$K$150&lt;&gt;"",IF($K$4:$K$150=3,ROW(A$4:A$150)-ROW(A$4)+1)),ROWS(A$4:A92))))</f>
        <v/>
      </c>
      <c r="B92" s="33" t="str">
        <f t="array" aca="1" ref="B92" ca="1">IF(ROWS(B$4:B92)&gt;COUNTIF($K$4:$K$150,3),"",INDEX(Sheet1!B$4:B$150,SMALL(IF($K$4:$K$150&lt;&gt;"",IF($K$4:$K$150=3,ROW(B$4:B$150)-ROW(B$4)+1)),ROWS(B$4:B92))))</f>
        <v/>
      </c>
      <c r="C92" s="32" t="str">
        <f t="array" aca="1" ref="C92" ca="1">IF(ROWS(C$4:C92)&gt;COUNTIF($K$4:$K$150,3),"",INDEX(Sheet1!C$4:C$150,SMALL(IF($K$4:$K$150&lt;&gt;"",IF($K$4:$K$150=3,ROW(C$4:C$150)-ROW(C$4)+1)),ROWS(C$4:C92))))</f>
        <v/>
      </c>
      <c r="D92" s="32" t="str">
        <f t="array" aca="1" ref="D92" ca="1">IF(ROWS(D$4:D92)&gt;COUNTIF($K$4:$K$150,3),"",INDEX(Sheet1!D$4:D$150,SMALL(IF($K$4:$K$150&lt;&gt;"",IF($K$4:$K$150=3,ROW(D$4:D$150)-ROW(D$4)+1)),ROWS(D$4:D92))))</f>
        <v/>
      </c>
      <c r="E92" s="32" t="str">
        <f t="array" aca="1" ref="E92" ca="1">IF(ROWS(E$4:E92)&gt;COUNTIF($K$4:$K$150,3),"",INDEX(Sheet1!E$4:E$150,SMALL(IF($K$4:$K$150&lt;&gt;"",IF($K$4:$K$150=3,ROW(E$4:E$150)-ROW(E$4)+1)),ROWS(E$4:E92))))</f>
        <v/>
      </c>
      <c r="F92" s="32" t="str">
        <f t="array" aca="1" ref="F92" ca="1">IF(ROWS(F$4:F92)&gt;COUNTIF($K$4:$K$150,3),"",INDEX(Sheet1!F$4:F$150,SMALL(IF($K$4:$K$150&lt;&gt;"",IF($K$4:$K$150=3,ROW(F$4:F$150)-ROW(F$4)+1)),ROWS(F$4:F92))))</f>
        <v/>
      </c>
      <c r="G92" s="32" t="str">
        <f t="array" aca="1" ref="G92" ca="1">IF(ROWS(G$4:G92)&gt;COUNTIF($K$4:$K$150,3),"",INDEX(Sheet1!G$4:G$150,SMALL(IF($K$4:$K$150&lt;&gt;"",IF($K$4:$K$150=3,ROW(G$4:G$150)-ROW(G$4)+1)),ROWS(G$4:G92))))</f>
        <v/>
      </c>
      <c r="H92" s="33" t="str">
        <f t="array" aca="1" ref="H92" ca="1">IF(ROWS(H$4:H92)&gt;COUNTIF($K$4:$K$150,3),"",INDEX(Sheet1!H$4:H$150,SMALL(IF($K$4:$K$150&lt;&gt;"",IF($K$4:$K$150=3,ROW(H$4:H$150)-ROW(H$4)+1)),ROWS(H$4:H92))))</f>
        <v/>
      </c>
      <c r="I92" s="34" t="str">
        <f t="shared" ca="1" si="1"/>
        <v/>
      </c>
      <c r="K92" s="31" t="str">
        <f>IF(Sheet1!$H92&lt;&gt;"",SUMPRODUCT(--(L92:N92)),"")</f>
        <v/>
      </c>
      <c r="L92" t="str">
        <f ca="1">IF(Sheet1!$H92&lt;&gt;"",TODAY()-Sheet1!$H92&gt;=0,"")</f>
        <v/>
      </c>
      <c r="M92" s="28" t="str">
        <f ca="1">IF(Sheet1!$H92&lt;&gt;"",TODAY()-Sheet1!$H92&lt;=$K$2,"")</f>
        <v/>
      </c>
      <c r="N92" s="29" t="str">
        <f ca="1">IF(Sheet1!$H92&lt;&gt;"",TODAY()-Sheet1!$H92&gt;=$J$2,"")</f>
        <v/>
      </c>
      <c r="O92" t="str">
        <f t="array" aca="1" ref="O92" ca="1">IF(Sheet1!$H92&lt;&gt;"",TODAY()-Sheet1!H92,"")</f>
        <v/>
      </c>
    </row>
    <row r="93" spans="1:15" ht="18" x14ac:dyDescent="0.4">
      <c r="A93" s="32" t="str">
        <f t="array" aca="1" ref="A93" ca="1">IF(ROWS(A$4:A93)&gt;COUNTIF($K$4:$K$150,3),"",INDEX(Sheet1!A$4:A$150,SMALL(IF($K$4:$K$150&lt;&gt;"",IF($K$4:$K$150=3,ROW(A$4:A$150)-ROW(A$4)+1)),ROWS(A$4:A93))))</f>
        <v/>
      </c>
      <c r="B93" s="33" t="str">
        <f t="array" aca="1" ref="B93" ca="1">IF(ROWS(B$4:B93)&gt;COUNTIF($K$4:$K$150,3),"",INDEX(Sheet1!B$4:B$150,SMALL(IF($K$4:$K$150&lt;&gt;"",IF($K$4:$K$150=3,ROW(B$4:B$150)-ROW(B$4)+1)),ROWS(B$4:B93))))</f>
        <v/>
      </c>
      <c r="C93" s="32" t="str">
        <f t="array" aca="1" ref="C93" ca="1">IF(ROWS(C$4:C93)&gt;COUNTIF($K$4:$K$150,3),"",INDEX(Sheet1!C$4:C$150,SMALL(IF($K$4:$K$150&lt;&gt;"",IF($K$4:$K$150=3,ROW(C$4:C$150)-ROW(C$4)+1)),ROWS(C$4:C93))))</f>
        <v/>
      </c>
      <c r="D93" s="32" t="str">
        <f t="array" aca="1" ref="D93" ca="1">IF(ROWS(D$4:D93)&gt;COUNTIF($K$4:$K$150,3),"",INDEX(Sheet1!D$4:D$150,SMALL(IF($K$4:$K$150&lt;&gt;"",IF($K$4:$K$150=3,ROW(D$4:D$150)-ROW(D$4)+1)),ROWS(D$4:D93))))</f>
        <v/>
      </c>
      <c r="E93" s="32" t="str">
        <f t="array" aca="1" ref="E93" ca="1">IF(ROWS(E$4:E93)&gt;COUNTIF($K$4:$K$150,3),"",INDEX(Sheet1!E$4:E$150,SMALL(IF($K$4:$K$150&lt;&gt;"",IF($K$4:$K$150=3,ROW(E$4:E$150)-ROW(E$4)+1)),ROWS(E$4:E93))))</f>
        <v/>
      </c>
      <c r="F93" s="32" t="str">
        <f t="array" aca="1" ref="F93" ca="1">IF(ROWS(F$4:F93)&gt;COUNTIF($K$4:$K$150,3),"",INDEX(Sheet1!F$4:F$150,SMALL(IF($K$4:$K$150&lt;&gt;"",IF($K$4:$K$150=3,ROW(F$4:F$150)-ROW(F$4)+1)),ROWS(F$4:F93))))</f>
        <v/>
      </c>
      <c r="G93" s="32" t="str">
        <f t="array" aca="1" ref="G93" ca="1">IF(ROWS(G$4:G93)&gt;COUNTIF($K$4:$K$150,3),"",INDEX(Sheet1!G$4:G$150,SMALL(IF($K$4:$K$150&lt;&gt;"",IF($K$4:$K$150=3,ROW(G$4:G$150)-ROW(G$4)+1)),ROWS(G$4:G93))))</f>
        <v/>
      </c>
      <c r="H93" s="33" t="str">
        <f t="array" aca="1" ref="H93" ca="1">IF(ROWS(H$4:H93)&gt;COUNTIF($K$4:$K$150,3),"",INDEX(Sheet1!H$4:H$150,SMALL(IF($K$4:$K$150&lt;&gt;"",IF($K$4:$K$150=3,ROW(H$4:H$150)-ROW(H$4)+1)),ROWS(H$4:H93))))</f>
        <v/>
      </c>
      <c r="I93" s="34" t="str">
        <f t="shared" ca="1" si="1"/>
        <v/>
      </c>
      <c r="K93" s="31" t="str">
        <f>IF(Sheet1!$H93&lt;&gt;"",SUMPRODUCT(--(L93:N93)),"")</f>
        <v/>
      </c>
      <c r="L93" t="str">
        <f ca="1">IF(Sheet1!$H93&lt;&gt;"",TODAY()-Sheet1!$H93&gt;=0,"")</f>
        <v/>
      </c>
      <c r="M93" s="28" t="str">
        <f ca="1">IF(Sheet1!$H93&lt;&gt;"",TODAY()-Sheet1!$H93&lt;=$K$2,"")</f>
        <v/>
      </c>
      <c r="N93" s="29" t="str">
        <f ca="1">IF(Sheet1!$H93&lt;&gt;"",TODAY()-Sheet1!$H93&gt;=$J$2,"")</f>
        <v/>
      </c>
      <c r="O93" t="str">
        <f t="array" aca="1" ref="O93" ca="1">IF(Sheet1!$H93&lt;&gt;"",TODAY()-Sheet1!H93,"")</f>
        <v/>
      </c>
    </row>
    <row r="94" spans="1:15" ht="18" x14ac:dyDescent="0.4">
      <c r="A94" s="32" t="str">
        <f t="array" aca="1" ref="A94" ca="1">IF(ROWS(A$4:A94)&gt;COUNTIF($K$4:$K$150,3),"",INDEX(Sheet1!A$4:A$150,SMALL(IF($K$4:$K$150&lt;&gt;"",IF($K$4:$K$150=3,ROW(A$4:A$150)-ROW(A$4)+1)),ROWS(A$4:A94))))</f>
        <v/>
      </c>
      <c r="B94" s="33" t="str">
        <f t="array" aca="1" ref="B94" ca="1">IF(ROWS(B$4:B94)&gt;COUNTIF($K$4:$K$150,3),"",INDEX(Sheet1!B$4:B$150,SMALL(IF($K$4:$K$150&lt;&gt;"",IF($K$4:$K$150=3,ROW(B$4:B$150)-ROW(B$4)+1)),ROWS(B$4:B94))))</f>
        <v/>
      </c>
      <c r="C94" s="32" t="str">
        <f t="array" aca="1" ref="C94" ca="1">IF(ROWS(C$4:C94)&gt;COUNTIF($K$4:$K$150,3),"",INDEX(Sheet1!C$4:C$150,SMALL(IF($K$4:$K$150&lt;&gt;"",IF($K$4:$K$150=3,ROW(C$4:C$150)-ROW(C$4)+1)),ROWS(C$4:C94))))</f>
        <v/>
      </c>
      <c r="D94" s="32" t="str">
        <f t="array" aca="1" ref="D94" ca="1">IF(ROWS(D$4:D94)&gt;COUNTIF($K$4:$K$150,3),"",INDEX(Sheet1!D$4:D$150,SMALL(IF($K$4:$K$150&lt;&gt;"",IF($K$4:$K$150=3,ROW(D$4:D$150)-ROW(D$4)+1)),ROWS(D$4:D94))))</f>
        <v/>
      </c>
      <c r="E94" s="32" t="str">
        <f t="array" aca="1" ref="E94" ca="1">IF(ROWS(E$4:E94)&gt;COUNTIF($K$4:$K$150,3),"",INDEX(Sheet1!E$4:E$150,SMALL(IF($K$4:$K$150&lt;&gt;"",IF($K$4:$K$150=3,ROW(E$4:E$150)-ROW(E$4)+1)),ROWS(E$4:E94))))</f>
        <v/>
      </c>
      <c r="F94" s="32" t="str">
        <f t="array" aca="1" ref="F94" ca="1">IF(ROWS(F$4:F94)&gt;COUNTIF($K$4:$K$150,3),"",INDEX(Sheet1!F$4:F$150,SMALL(IF($K$4:$K$150&lt;&gt;"",IF($K$4:$K$150=3,ROW(F$4:F$150)-ROW(F$4)+1)),ROWS(F$4:F94))))</f>
        <v/>
      </c>
      <c r="G94" s="32" t="str">
        <f t="array" aca="1" ref="G94" ca="1">IF(ROWS(G$4:G94)&gt;COUNTIF($K$4:$K$150,3),"",INDEX(Sheet1!G$4:G$150,SMALL(IF($K$4:$K$150&lt;&gt;"",IF($K$4:$K$150=3,ROW(G$4:G$150)-ROW(G$4)+1)),ROWS(G$4:G94))))</f>
        <v/>
      </c>
      <c r="H94" s="33" t="str">
        <f t="array" aca="1" ref="H94" ca="1">IF(ROWS(H$4:H94)&gt;COUNTIF($K$4:$K$150,3),"",INDEX(Sheet1!H$4:H$150,SMALL(IF($K$4:$K$150&lt;&gt;"",IF($K$4:$K$150=3,ROW(H$4:H$150)-ROW(H$4)+1)),ROWS(H$4:H94))))</f>
        <v/>
      </c>
      <c r="I94" s="34" t="str">
        <f t="shared" ca="1" si="1"/>
        <v/>
      </c>
      <c r="K94" s="31" t="str">
        <f>IF(Sheet1!$H94&lt;&gt;"",SUMPRODUCT(--(L94:N94)),"")</f>
        <v/>
      </c>
      <c r="L94" t="str">
        <f ca="1">IF(Sheet1!$H94&lt;&gt;"",TODAY()-Sheet1!$H94&gt;=0,"")</f>
        <v/>
      </c>
      <c r="M94" s="28" t="str">
        <f ca="1">IF(Sheet1!$H94&lt;&gt;"",TODAY()-Sheet1!$H94&lt;=$K$2,"")</f>
        <v/>
      </c>
      <c r="N94" s="29" t="str">
        <f ca="1">IF(Sheet1!$H94&lt;&gt;"",TODAY()-Sheet1!$H94&gt;=$J$2,"")</f>
        <v/>
      </c>
      <c r="O94" t="str">
        <f t="array" aca="1" ref="O94" ca="1">IF(Sheet1!$H94&lt;&gt;"",TODAY()-Sheet1!H94,"")</f>
        <v/>
      </c>
    </row>
    <row r="95" spans="1:15" ht="18" x14ac:dyDescent="0.4">
      <c r="A95" s="32" t="str">
        <f t="array" aca="1" ref="A95" ca="1">IF(ROWS(A$4:A95)&gt;COUNTIF($K$4:$K$150,3),"",INDEX(Sheet1!A$4:A$150,SMALL(IF($K$4:$K$150&lt;&gt;"",IF($K$4:$K$150=3,ROW(A$4:A$150)-ROW(A$4)+1)),ROWS(A$4:A95))))</f>
        <v/>
      </c>
      <c r="B95" s="33" t="str">
        <f t="array" aca="1" ref="B95" ca="1">IF(ROWS(B$4:B95)&gt;COUNTIF($K$4:$K$150,3),"",INDEX(Sheet1!B$4:B$150,SMALL(IF($K$4:$K$150&lt;&gt;"",IF($K$4:$K$150=3,ROW(B$4:B$150)-ROW(B$4)+1)),ROWS(B$4:B95))))</f>
        <v/>
      </c>
      <c r="C95" s="32" t="str">
        <f t="array" aca="1" ref="C95" ca="1">IF(ROWS(C$4:C95)&gt;COUNTIF($K$4:$K$150,3),"",INDEX(Sheet1!C$4:C$150,SMALL(IF($K$4:$K$150&lt;&gt;"",IF($K$4:$K$150=3,ROW(C$4:C$150)-ROW(C$4)+1)),ROWS(C$4:C95))))</f>
        <v/>
      </c>
      <c r="D95" s="32" t="str">
        <f t="array" aca="1" ref="D95" ca="1">IF(ROWS(D$4:D95)&gt;COUNTIF($K$4:$K$150,3),"",INDEX(Sheet1!D$4:D$150,SMALL(IF($K$4:$K$150&lt;&gt;"",IF($K$4:$K$150=3,ROW(D$4:D$150)-ROW(D$4)+1)),ROWS(D$4:D95))))</f>
        <v/>
      </c>
      <c r="E95" s="32" t="str">
        <f t="array" aca="1" ref="E95" ca="1">IF(ROWS(E$4:E95)&gt;COUNTIF($K$4:$K$150,3),"",INDEX(Sheet1!E$4:E$150,SMALL(IF($K$4:$K$150&lt;&gt;"",IF($K$4:$K$150=3,ROW(E$4:E$150)-ROW(E$4)+1)),ROWS(E$4:E95))))</f>
        <v/>
      </c>
      <c r="F95" s="32" t="str">
        <f t="array" aca="1" ref="F95" ca="1">IF(ROWS(F$4:F95)&gt;COUNTIF($K$4:$K$150,3),"",INDEX(Sheet1!F$4:F$150,SMALL(IF($K$4:$K$150&lt;&gt;"",IF($K$4:$K$150=3,ROW(F$4:F$150)-ROW(F$4)+1)),ROWS(F$4:F95))))</f>
        <v/>
      </c>
      <c r="G95" s="32" t="str">
        <f t="array" aca="1" ref="G95" ca="1">IF(ROWS(G$4:G95)&gt;COUNTIF($K$4:$K$150,3),"",INDEX(Sheet1!G$4:G$150,SMALL(IF($K$4:$K$150&lt;&gt;"",IF($K$4:$K$150=3,ROW(G$4:G$150)-ROW(G$4)+1)),ROWS(G$4:G95))))</f>
        <v/>
      </c>
      <c r="H95" s="33" t="str">
        <f t="array" aca="1" ref="H95" ca="1">IF(ROWS(H$4:H95)&gt;COUNTIF($K$4:$K$150,3),"",INDEX(Sheet1!H$4:H$150,SMALL(IF($K$4:$K$150&lt;&gt;"",IF($K$4:$K$150=3,ROW(H$4:H$150)-ROW(H$4)+1)),ROWS(H$4:H95))))</f>
        <v/>
      </c>
      <c r="I95" s="34" t="str">
        <f t="shared" ca="1" si="1"/>
        <v/>
      </c>
      <c r="K95" s="31" t="str">
        <f>IF(Sheet1!$H95&lt;&gt;"",SUMPRODUCT(--(L95:N95)),"")</f>
        <v/>
      </c>
      <c r="L95" t="str">
        <f ca="1">IF(Sheet1!$H95&lt;&gt;"",TODAY()-Sheet1!$H95&gt;=0,"")</f>
        <v/>
      </c>
      <c r="M95" s="28" t="str">
        <f ca="1">IF(Sheet1!$H95&lt;&gt;"",TODAY()-Sheet1!$H95&lt;=$K$2,"")</f>
        <v/>
      </c>
      <c r="N95" s="29" t="str">
        <f ca="1">IF(Sheet1!$H95&lt;&gt;"",TODAY()-Sheet1!$H95&gt;=$J$2,"")</f>
        <v/>
      </c>
      <c r="O95" t="str">
        <f t="array" aca="1" ref="O95" ca="1">IF(Sheet1!$H95&lt;&gt;"",TODAY()-Sheet1!H95,"")</f>
        <v/>
      </c>
    </row>
    <row r="96" spans="1:15" ht="18" x14ac:dyDescent="0.4">
      <c r="A96" s="32" t="str">
        <f t="array" aca="1" ref="A96" ca="1">IF(ROWS(A$4:A96)&gt;COUNTIF($K$4:$K$150,3),"",INDEX(Sheet1!A$4:A$150,SMALL(IF($K$4:$K$150&lt;&gt;"",IF($K$4:$K$150=3,ROW(A$4:A$150)-ROW(A$4)+1)),ROWS(A$4:A96))))</f>
        <v/>
      </c>
      <c r="B96" s="33" t="str">
        <f t="array" aca="1" ref="B96" ca="1">IF(ROWS(B$4:B96)&gt;COUNTIF($K$4:$K$150,3),"",INDEX(Sheet1!B$4:B$150,SMALL(IF($K$4:$K$150&lt;&gt;"",IF($K$4:$K$150=3,ROW(B$4:B$150)-ROW(B$4)+1)),ROWS(B$4:B96))))</f>
        <v/>
      </c>
      <c r="C96" s="32" t="str">
        <f t="array" aca="1" ref="C96" ca="1">IF(ROWS(C$4:C96)&gt;COUNTIF($K$4:$K$150,3),"",INDEX(Sheet1!C$4:C$150,SMALL(IF($K$4:$K$150&lt;&gt;"",IF($K$4:$K$150=3,ROW(C$4:C$150)-ROW(C$4)+1)),ROWS(C$4:C96))))</f>
        <v/>
      </c>
      <c r="D96" s="32" t="str">
        <f t="array" aca="1" ref="D96" ca="1">IF(ROWS(D$4:D96)&gt;COUNTIF($K$4:$K$150,3),"",INDEX(Sheet1!D$4:D$150,SMALL(IF($K$4:$K$150&lt;&gt;"",IF($K$4:$K$150=3,ROW(D$4:D$150)-ROW(D$4)+1)),ROWS(D$4:D96))))</f>
        <v/>
      </c>
      <c r="E96" s="32" t="str">
        <f t="array" aca="1" ref="E96" ca="1">IF(ROWS(E$4:E96)&gt;COUNTIF($K$4:$K$150,3),"",INDEX(Sheet1!E$4:E$150,SMALL(IF($K$4:$K$150&lt;&gt;"",IF($K$4:$K$150=3,ROW(E$4:E$150)-ROW(E$4)+1)),ROWS(E$4:E96))))</f>
        <v/>
      </c>
      <c r="F96" s="32" t="str">
        <f t="array" aca="1" ref="F96" ca="1">IF(ROWS(F$4:F96)&gt;COUNTIF($K$4:$K$150,3),"",INDEX(Sheet1!F$4:F$150,SMALL(IF($K$4:$K$150&lt;&gt;"",IF($K$4:$K$150=3,ROW(F$4:F$150)-ROW(F$4)+1)),ROWS(F$4:F96))))</f>
        <v/>
      </c>
      <c r="G96" s="32" t="str">
        <f t="array" aca="1" ref="G96" ca="1">IF(ROWS(G$4:G96)&gt;COUNTIF($K$4:$K$150,3),"",INDEX(Sheet1!G$4:G$150,SMALL(IF($K$4:$K$150&lt;&gt;"",IF($K$4:$K$150=3,ROW(G$4:G$150)-ROW(G$4)+1)),ROWS(G$4:G96))))</f>
        <v/>
      </c>
      <c r="H96" s="33" t="str">
        <f t="array" aca="1" ref="H96" ca="1">IF(ROWS(H$4:H96)&gt;COUNTIF($K$4:$K$150,3),"",INDEX(Sheet1!H$4:H$150,SMALL(IF($K$4:$K$150&lt;&gt;"",IF($K$4:$K$150=3,ROW(H$4:H$150)-ROW(H$4)+1)),ROWS(H$4:H96))))</f>
        <v/>
      </c>
      <c r="I96" s="34" t="str">
        <f t="shared" ca="1" si="1"/>
        <v/>
      </c>
      <c r="K96" s="31" t="str">
        <f>IF(Sheet1!$H96&lt;&gt;"",SUMPRODUCT(--(L96:N96)),"")</f>
        <v/>
      </c>
      <c r="L96" t="str">
        <f ca="1">IF(Sheet1!$H96&lt;&gt;"",TODAY()-Sheet1!$H96&gt;=0,"")</f>
        <v/>
      </c>
      <c r="M96" s="28" t="str">
        <f ca="1">IF(Sheet1!$H96&lt;&gt;"",TODAY()-Sheet1!$H96&lt;=$K$2,"")</f>
        <v/>
      </c>
      <c r="N96" s="29" t="str">
        <f ca="1">IF(Sheet1!$H96&lt;&gt;"",TODAY()-Sheet1!$H96&gt;=$J$2,"")</f>
        <v/>
      </c>
      <c r="O96" t="str">
        <f t="array" aca="1" ref="O96" ca="1">IF(Sheet1!$H96&lt;&gt;"",TODAY()-Sheet1!H96,"")</f>
        <v/>
      </c>
    </row>
    <row r="97" spans="1:15" ht="18" x14ac:dyDescent="0.4">
      <c r="A97" s="32" t="str">
        <f t="array" aca="1" ref="A97" ca="1">IF(ROWS(A$4:A97)&gt;COUNTIF($K$4:$K$150,3),"",INDEX(Sheet1!A$4:A$150,SMALL(IF($K$4:$K$150&lt;&gt;"",IF($K$4:$K$150=3,ROW(A$4:A$150)-ROW(A$4)+1)),ROWS(A$4:A97))))</f>
        <v/>
      </c>
      <c r="B97" s="33" t="str">
        <f t="array" aca="1" ref="B97" ca="1">IF(ROWS(B$4:B97)&gt;COUNTIF($K$4:$K$150,3),"",INDEX(Sheet1!B$4:B$150,SMALL(IF($K$4:$K$150&lt;&gt;"",IF($K$4:$K$150=3,ROW(B$4:B$150)-ROW(B$4)+1)),ROWS(B$4:B97))))</f>
        <v/>
      </c>
      <c r="C97" s="32" t="str">
        <f t="array" aca="1" ref="C97" ca="1">IF(ROWS(C$4:C97)&gt;COUNTIF($K$4:$K$150,3),"",INDEX(Sheet1!C$4:C$150,SMALL(IF($K$4:$K$150&lt;&gt;"",IF($K$4:$K$150=3,ROW(C$4:C$150)-ROW(C$4)+1)),ROWS(C$4:C97))))</f>
        <v/>
      </c>
      <c r="D97" s="32" t="str">
        <f t="array" aca="1" ref="D97" ca="1">IF(ROWS(D$4:D97)&gt;COUNTIF($K$4:$K$150,3),"",INDEX(Sheet1!D$4:D$150,SMALL(IF($K$4:$K$150&lt;&gt;"",IF($K$4:$K$150=3,ROW(D$4:D$150)-ROW(D$4)+1)),ROWS(D$4:D97))))</f>
        <v/>
      </c>
      <c r="E97" s="32" t="str">
        <f t="array" aca="1" ref="E97" ca="1">IF(ROWS(E$4:E97)&gt;COUNTIF($K$4:$K$150,3),"",INDEX(Sheet1!E$4:E$150,SMALL(IF($K$4:$K$150&lt;&gt;"",IF($K$4:$K$150=3,ROW(E$4:E$150)-ROW(E$4)+1)),ROWS(E$4:E97))))</f>
        <v/>
      </c>
      <c r="F97" s="32" t="str">
        <f t="array" aca="1" ref="F97" ca="1">IF(ROWS(F$4:F97)&gt;COUNTIF($K$4:$K$150,3),"",INDEX(Sheet1!F$4:F$150,SMALL(IF($K$4:$K$150&lt;&gt;"",IF($K$4:$K$150=3,ROW(F$4:F$150)-ROW(F$4)+1)),ROWS(F$4:F97))))</f>
        <v/>
      </c>
      <c r="G97" s="32" t="str">
        <f t="array" aca="1" ref="G97" ca="1">IF(ROWS(G$4:G97)&gt;COUNTIF($K$4:$K$150,3),"",INDEX(Sheet1!G$4:G$150,SMALL(IF($K$4:$K$150&lt;&gt;"",IF($K$4:$K$150=3,ROW(G$4:G$150)-ROW(G$4)+1)),ROWS(G$4:G97))))</f>
        <v/>
      </c>
      <c r="H97" s="33" t="str">
        <f t="array" aca="1" ref="H97" ca="1">IF(ROWS(H$4:H97)&gt;COUNTIF($K$4:$K$150,3),"",INDEX(Sheet1!H$4:H$150,SMALL(IF($K$4:$K$150&lt;&gt;"",IF($K$4:$K$150=3,ROW(H$4:H$150)-ROW(H$4)+1)),ROWS(H$4:H97))))</f>
        <v/>
      </c>
      <c r="I97" s="34" t="str">
        <f t="shared" ca="1" si="1"/>
        <v/>
      </c>
      <c r="K97" s="31" t="str">
        <f>IF(Sheet1!$H97&lt;&gt;"",SUMPRODUCT(--(L97:N97)),"")</f>
        <v/>
      </c>
      <c r="L97" t="str">
        <f ca="1">IF(Sheet1!$H97&lt;&gt;"",TODAY()-Sheet1!$H97&gt;=0,"")</f>
        <v/>
      </c>
      <c r="M97" s="28" t="str">
        <f ca="1">IF(Sheet1!$H97&lt;&gt;"",TODAY()-Sheet1!$H97&lt;=$K$2,"")</f>
        <v/>
      </c>
      <c r="N97" s="29" t="str">
        <f ca="1">IF(Sheet1!$H97&lt;&gt;"",TODAY()-Sheet1!$H97&gt;=$J$2,"")</f>
        <v/>
      </c>
      <c r="O97" t="str">
        <f t="array" aca="1" ref="O97" ca="1">IF(Sheet1!$H97&lt;&gt;"",TODAY()-Sheet1!H97,"")</f>
        <v/>
      </c>
    </row>
    <row r="98" spans="1:15" ht="18" x14ac:dyDescent="0.4">
      <c r="A98" s="32" t="str">
        <f t="array" aca="1" ref="A98" ca="1">IF(ROWS(A$4:A98)&gt;COUNTIF($K$4:$K$150,3),"",INDEX(Sheet1!A$4:A$150,SMALL(IF($K$4:$K$150&lt;&gt;"",IF($K$4:$K$150=3,ROW(A$4:A$150)-ROW(A$4)+1)),ROWS(A$4:A98))))</f>
        <v/>
      </c>
      <c r="B98" s="33" t="str">
        <f t="array" aca="1" ref="B98" ca="1">IF(ROWS(B$4:B98)&gt;COUNTIF($K$4:$K$150,3),"",INDEX(Sheet1!B$4:B$150,SMALL(IF($K$4:$K$150&lt;&gt;"",IF($K$4:$K$150=3,ROW(B$4:B$150)-ROW(B$4)+1)),ROWS(B$4:B98))))</f>
        <v/>
      </c>
      <c r="C98" s="32" t="str">
        <f t="array" aca="1" ref="C98" ca="1">IF(ROWS(C$4:C98)&gt;COUNTIF($K$4:$K$150,3),"",INDEX(Sheet1!C$4:C$150,SMALL(IF($K$4:$K$150&lt;&gt;"",IF($K$4:$K$150=3,ROW(C$4:C$150)-ROW(C$4)+1)),ROWS(C$4:C98))))</f>
        <v/>
      </c>
      <c r="D98" s="32" t="str">
        <f t="array" aca="1" ref="D98" ca="1">IF(ROWS(D$4:D98)&gt;COUNTIF($K$4:$K$150,3),"",INDEX(Sheet1!D$4:D$150,SMALL(IF($K$4:$K$150&lt;&gt;"",IF($K$4:$K$150=3,ROW(D$4:D$150)-ROW(D$4)+1)),ROWS(D$4:D98))))</f>
        <v/>
      </c>
      <c r="E98" s="32" t="str">
        <f t="array" aca="1" ref="E98" ca="1">IF(ROWS(E$4:E98)&gt;COUNTIF($K$4:$K$150,3),"",INDEX(Sheet1!E$4:E$150,SMALL(IF($K$4:$K$150&lt;&gt;"",IF($K$4:$K$150=3,ROW(E$4:E$150)-ROW(E$4)+1)),ROWS(E$4:E98))))</f>
        <v/>
      </c>
      <c r="F98" s="32" t="str">
        <f t="array" aca="1" ref="F98" ca="1">IF(ROWS(F$4:F98)&gt;COUNTIF($K$4:$K$150,3),"",INDEX(Sheet1!F$4:F$150,SMALL(IF($K$4:$K$150&lt;&gt;"",IF($K$4:$K$150=3,ROW(F$4:F$150)-ROW(F$4)+1)),ROWS(F$4:F98))))</f>
        <v/>
      </c>
      <c r="G98" s="32" t="str">
        <f t="array" aca="1" ref="G98" ca="1">IF(ROWS(G$4:G98)&gt;COUNTIF($K$4:$K$150,3),"",INDEX(Sheet1!G$4:G$150,SMALL(IF($K$4:$K$150&lt;&gt;"",IF($K$4:$K$150=3,ROW(G$4:G$150)-ROW(G$4)+1)),ROWS(G$4:G98))))</f>
        <v/>
      </c>
      <c r="H98" s="33" t="str">
        <f t="array" aca="1" ref="H98" ca="1">IF(ROWS(H$4:H98)&gt;COUNTIF($K$4:$K$150,3),"",INDEX(Sheet1!H$4:H$150,SMALL(IF($K$4:$K$150&lt;&gt;"",IF($K$4:$K$150=3,ROW(H$4:H$150)-ROW(H$4)+1)),ROWS(H$4:H98))))</f>
        <v/>
      </c>
      <c r="I98" s="34" t="str">
        <f t="shared" ca="1" si="1"/>
        <v/>
      </c>
      <c r="K98" s="31" t="str">
        <f>IF(Sheet1!$H98&lt;&gt;"",SUMPRODUCT(--(L98:N98)),"")</f>
        <v/>
      </c>
      <c r="L98" t="str">
        <f ca="1">IF(Sheet1!$H98&lt;&gt;"",TODAY()-Sheet1!$H98&gt;=0,"")</f>
        <v/>
      </c>
      <c r="M98" s="28" t="str">
        <f ca="1">IF(Sheet1!$H98&lt;&gt;"",TODAY()-Sheet1!$H98&lt;=$K$2,"")</f>
        <v/>
      </c>
      <c r="N98" s="29" t="str">
        <f ca="1">IF(Sheet1!$H98&lt;&gt;"",TODAY()-Sheet1!$H98&gt;=$J$2,"")</f>
        <v/>
      </c>
      <c r="O98" t="str">
        <f t="array" aca="1" ref="O98" ca="1">IF(Sheet1!$H98&lt;&gt;"",TODAY()-Sheet1!H98,"")</f>
        <v/>
      </c>
    </row>
    <row r="99" spans="1:15" ht="18" x14ac:dyDescent="0.4">
      <c r="A99" s="32" t="str">
        <f t="array" aca="1" ref="A99" ca="1">IF(ROWS(A$4:A99)&gt;COUNTIF($K$4:$K$150,3),"",INDEX(Sheet1!A$4:A$150,SMALL(IF($K$4:$K$150&lt;&gt;"",IF($K$4:$K$150=3,ROW(A$4:A$150)-ROW(A$4)+1)),ROWS(A$4:A99))))</f>
        <v/>
      </c>
      <c r="B99" s="33" t="str">
        <f t="array" aca="1" ref="B99" ca="1">IF(ROWS(B$4:B99)&gt;COUNTIF($K$4:$K$150,3),"",INDEX(Sheet1!B$4:B$150,SMALL(IF($K$4:$K$150&lt;&gt;"",IF($K$4:$K$150=3,ROW(B$4:B$150)-ROW(B$4)+1)),ROWS(B$4:B99))))</f>
        <v/>
      </c>
      <c r="C99" s="32" t="str">
        <f t="array" aca="1" ref="C99" ca="1">IF(ROWS(C$4:C99)&gt;COUNTIF($K$4:$K$150,3),"",INDEX(Sheet1!C$4:C$150,SMALL(IF($K$4:$K$150&lt;&gt;"",IF($K$4:$K$150=3,ROW(C$4:C$150)-ROW(C$4)+1)),ROWS(C$4:C99))))</f>
        <v/>
      </c>
      <c r="D99" s="32" t="str">
        <f t="array" aca="1" ref="D99" ca="1">IF(ROWS(D$4:D99)&gt;COUNTIF($K$4:$K$150,3),"",INDEX(Sheet1!D$4:D$150,SMALL(IF($K$4:$K$150&lt;&gt;"",IF($K$4:$K$150=3,ROW(D$4:D$150)-ROW(D$4)+1)),ROWS(D$4:D99))))</f>
        <v/>
      </c>
      <c r="E99" s="32" t="str">
        <f t="array" aca="1" ref="E99" ca="1">IF(ROWS(E$4:E99)&gt;COUNTIF($K$4:$K$150,3),"",INDEX(Sheet1!E$4:E$150,SMALL(IF($K$4:$K$150&lt;&gt;"",IF($K$4:$K$150=3,ROW(E$4:E$150)-ROW(E$4)+1)),ROWS(E$4:E99))))</f>
        <v/>
      </c>
      <c r="F99" s="32" t="str">
        <f t="array" aca="1" ref="F99" ca="1">IF(ROWS(F$4:F99)&gt;COUNTIF($K$4:$K$150,3),"",INDEX(Sheet1!F$4:F$150,SMALL(IF($K$4:$K$150&lt;&gt;"",IF($K$4:$K$150=3,ROW(F$4:F$150)-ROW(F$4)+1)),ROWS(F$4:F99))))</f>
        <v/>
      </c>
      <c r="G99" s="32" t="str">
        <f t="array" aca="1" ref="G99" ca="1">IF(ROWS(G$4:G99)&gt;COUNTIF($K$4:$K$150,3),"",INDEX(Sheet1!G$4:G$150,SMALL(IF($K$4:$K$150&lt;&gt;"",IF($K$4:$K$150=3,ROW(G$4:G$150)-ROW(G$4)+1)),ROWS(G$4:G99))))</f>
        <v/>
      </c>
      <c r="H99" s="33" t="str">
        <f t="array" aca="1" ref="H99" ca="1">IF(ROWS(H$4:H99)&gt;COUNTIF($K$4:$K$150,3),"",INDEX(Sheet1!H$4:H$150,SMALL(IF($K$4:$K$150&lt;&gt;"",IF($K$4:$K$150=3,ROW(H$4:H$150)-ROW(H$4)+1)),ROWS(H$4:H99))))</f>
        <v/>
      </c>
      <c r="I99" s="34" t="str">
        <f t="shared" ca="1" si="1"/>
        <v/>
      </c>
      <c r="K99" s="31" t="str">
        <f>IF(Sheet1!$H99&lt;&gt;"",SUMPRODUCT(--(L99:N99)),"")</f>
        <v/>
      </c>
      <c r="L99" t="str">
        <f ca="1">IF(Sheet1!$H99&lt;&gt;"",TODAY()-Sheet1!$H99&gt;=0,"")</f>
        <v/>
      </c>
      <c r="M99" s="28" t="str">
        <f ca="1">IF(Sheet1!$H99&lt;&gt;"",TODAY()-Sheet1!$H99&lt;=$K$2,"")</f>
        <v/>
      </c>
      <c r="N99" s="29" t="str">
        <f ca="1">IF(Sheet1!$H99&lt;&gt;"",TODAY()-Sheet1!$H99&gt;=$J$2,"")</f>
        <v/>
      </c>
      <c r="O99" t="str">
        <f t="array" aca="1" ref="O99" ca="1">IF(Sheet1!$H99&lt;&gt;"",TODAY()-Sheet1!H99,"")</f>
        <v/>
      </c>
    </row>
    <row r="100" spans="1:15" ht="18" x14ac:dyDescent="0.4">
      <c r="A100" s="32" t="str">
        <f t="array" aca="1" ref="A100" ca="1">IF(ROWS(A$4:A100)&gt;COUNTIF($K$4:$K$150,3),"",INDEX(Sheet1!A$4:A$150,SMALL(IF($K$4:$K$150&lt;&gt;"",IF($K$4:$K$150=3,ROW(A$4:A$150)-ROW(A$4)+1)),ROWS(A$4:A100))))</f>
        <v/>
      </c>
      <c r="B100" s="33" t="str">
        <f t="array" aca="1" ref="B100" ca="1">IF(ROWS(B$4:B100)&gt;COUNTIF($K$4:$K$150,3),"",INDEX(Sheet1!B$4:B$150,SMALL(IF($K$4:$K$150&lt;&gt;"",IF($K$4:$K$150=3,ROW(B$4:B$150)-ROW(B$4)+1)),ROWS(B$4:B100))))</f>
        <v/>
      </c>
      <c r="C100" s="32" t="str">
        <f t="array" aca="1" ref="C100" ca="1">IF(ROWS(C$4:C100)&gt;COUNTIF($K$4:$K$150,3),"",INDEX(Sheet1!C$4:C$150,SMALL(IF($K$4:$K$150&lt;&gt;"",IF($K$4:$K$150=3,ROW(C$4:C$150)-ROW(C$4)+1)),ROWS(C$4:C100))))</f>
        <v/>
      </c>
      <c r="D100" s="32" t="str">
        <f t="array" aca="1" ref="D100" ca="1">IF(ROWS(D$4:D100)&gt;COUNTIF($K$4:$K$150,3),"",INDEX(Sheet1!D$4:D$150,SMALL(IF($K$4:$K$150&lt;&gt;"",IF($K$4:$K$150=3,ROW(D$4:D$150)-ROW(D$4)+1)),ROWS(D$4:D100))))</f>
        <v/>
      </c>
      <c r="E100" s="32" t="str">
        <f t="array" aca="1" ref="E100" ca="1">IF(ROWS(E$4:E100)&gt;COUNTIF($K$4:$K$150,3),"",INDEX(Sheet1!E$4:E$150,SMALL(IF($K$4:$K$150&lt;&gt;"",IF($K$4:$K$150=3,ROW(E$4:E$150)-ROW(E$4)+1)),ROWS(E$4:E100))))</f>
        <v/>
      </c>
      <c r="F100" s="32" t="str">
        <f t="array" aca="1" ref="F100" ca="1">IF(ROWS(F$4:F100)&gt;COUNTIF($K$4:$K$150,3),"",INDEX(Sheet1!F$4:F$150,SMALL(IF($K$4:$K$150&lt;&gt;"",IF($K$4:$K$150=3,ROW(F$4:F$150)-ROW(F$4)+1)),ROWS(F$4:F100))))</f>
        <v/>
      </c>
      <c r="G100" s="32" t="str">
        <f t="array" aca="1" ref="G100" ca="1">IF(ROWS(G$4:G100)&gt;COUNTIF($K$4:$K$150,3),"",INDEX(Sheet1!G$4:G$150,SMALL(IF($K$4:$K$150&lt;&gt;"",IF($K$4:$K$150=3,ROW(G$4:G$150)-ROW(G$4)+1)),ROWS(G$4:G100))))</f>
        <v/>
      </c>
      <c r="H100" s="33" t="str">
        <f t="array" aca="1" ref="H100" ca="1">IF(ROWS(H$4:H100)&gt;COUNTIF($K$4:$K$150,3),"",INDEX(Sheet1!H$4:H$150,SMALL(IF($K$4:$K$150&lt;&gt;"",IF($K$4:$K$150=3,ROW(H$4:H$150)-ROW(H$4)+1)),ROWS(H$4:H100))))</f>
        <v/>
      </c>
      <c r="I100" s="34" t="str">
        <f t="shared" ca="1" si="1"/>
        <v/>
      </c>
      <c r="K100" s="31" t="str">
        <f>IF(Sheet1!$H100&lt;&gt;"",SUMPRODUCT(--(L100:N100)),"")</f>
        <v/>
      </c>
      <c r="L100" t="str">
        <f ca="1">IF(Sheet1!$H100&lt;&gt;"",TODAY()-Sheet1!$H100&gt;=0,"")</f>
        <v/>
      </c>
      <c r="M100" s="28" t="str">
        <f ca="1">IF(Sheet1!$H100&lt;&gt;"",TODAY()-Sheet1!$H100&lt;=$K$2,"")</f>
        <v/>
      </c>
      <c r="N100" s="29" t="str">
        <f ca="1">IF(Sheet1!$H100&lt;&gt;"",TODAY()-Sheet1!$H100&gt;=$J$2,"")</f>
        <v/>
      </c>
      <c r="O100" t="str">
        <f t="array" aca="1" ref="O100" ca="1">IF(Sheet1!$H100&lt;&gt;"",TODAY()-Sheet1!H100,"")</f>
        <v/>
      </c>
    </row>
    <row r="101" spans="1:15" ht="18" x14ac:dyDescent="0.4">
      <c r="A101" s="32" t="str">
        <f t="array" aca="1" ref="A101" ca="1">IF(ROWS(A$4:A101)&gt;COUNTIF($K$4:$K$150,3),"",INDEX(Sheet1!A$4:A$150,SMALL(IF($K$4:$K$150&lt;&gt;"",IF($K$4:$K$150=3,ROW(A$4:A$150)-ROW(A$4)+1)),ROWS(A$4:A101))))</f>
        <v/>
      </c>
      <c r="B101" s="33" t="str">
        <f t="array" aca="1" ref="B101" ca="1">IF(ROWS(B$4:B101)&gt;COUNTIF($K$4:$K$150,3),"",INDEX(Sheet1!B$4:B$150,SMALL(IF($K$4:$K$150&lt;&gt;"",IF($K$4:$K$150=3,ROW(B$4:B$150)-ROW(B$4)+1)),ROWS(B$4:B101))))</f>
        <v/>
      </c>
      <c r="C101" s="32" t="str">
        <f t="array" aca="1" ref="C101" ca="1">IF(ROWS(C$4:C101)&gt;COUNTIF($K$4:$K$150,3),"",INDEX(Sheet1!C$4:C$150,SMALL(IF($K$4:$K$150&lt;&gt;"",IF($K$4:$K$150=3,ROW(C$4:C$150)-ROW(C$4)+1)),ROWS(C$4:C101))))</f>
        <v/>
      </c>
      <c r="D101" s="32" t="str">
        <f t="array" aca="1" ref="D101" ca="1">IF(ROWS(D$4:D101)&gt;COUNTIF($K$4:$K$150,3),"",INDEX(Sheet1!D$4:D$150,SMALL(IF($K$4:$K$150&lt;&gt;"",IF($K$4:$K$150=3,ROW(D$4:D$150)-ROW(D$4)+1)),ROWS(D$4:D101))))</f>
        <v/>
      </c>
      <c r="E101" s="32" t="str">
        <f t="array" aca="1" ref="E101" ca="1">IF(ROWS(E$4:E101)&gt;COUNTIF($K$4:$K$150,3),"",INDEX(Sheet1!E$4:E$150,SMALL(IF($K$4:$K$150&lt;&gt;"",IF($K$4:$K$150=3,ROW(E$4:E$150)-ROW(E$4)+1)),ROWS(E$4:E101))))</f>
        <v/>
      </c>
      <c r="F101" s="32" t="str">
        <f t="array" aca="1" ref="F101" ca="1">IF(ROWS(F$4:F101)&gt;COUNTIF($K$4:$K$150,3),"",INDEX(Sheet1!F$4:F$150,SMALL(IF($K$4:$K$150&lt;&gt;"",IF($K$4:$K$150=3,ROW(F$4:F$150)-ROW(F$4)+1)),ROWS(F$4:F101))))</f>
        <v/>
      </c>
      <c r="G101" s="32" t="str">
        <f t="array" aca="1" ref="G101" ca="1">IF(ROWS(G$4:G101)&gt;COUNTIF($K$4:$K$150,3),"",INDEX(Sheet1!G$4:G$150,SMALL(IF($K$4:$K$150&lt;&gt;"",IF($K$4:$K$150=3,ROW(G$4:G$150)-ROW(G$4)+1)),ROWS(G$4:G101))))</f>
        <v/>
      </c>
      <c r="H101" s="33" t="str">
        <f t="array" aca="1" ref="H101" ca="1">IF(ROWS(H$4:H101)&gt;COUNTIF($K$4:$K$150,3),"",INDEX(Sheet1!H$4:H$150,SMALL(IF($K$4:$K$150&lt;&gt;"",IF($K$4:$K$150=3,ROW(H$4:H$150)-ROW(H$4)+1)),ROWS(H$4:H101))))</f>
        <v/>
      </c>
      <c r="I101" s="34" t="str">
        <f t="shared" ca="1" si="1"/>
        <v/>
      </c>
      <c r="K101" s="31" t="str">
        <f>IF(Sheet1!$H101&lt;&gt;"",SUMPRODUCT(--(L101:N101)),"")</f>
        <v/>
      </c>
      <c r="L101" t="str">
        <f ca="1">IF(Sheet1!$H101&lt;&gt;"",TODAY()-Sheet1!$H101&gt;=0,"")</f>
        <v/>
      </c>
      <c r="M101" s="28" t="str">
        <f ca="1">IF(Sheet1!$H101&lt;&gt;"",TODAY()-Sheet1!$H101&lt;=$K$2,"")</f>
        <v/>
      </c>
      <c r="N101" s="29" t="str">
        <f ca="1">IF(Sheet1!$H101&lt;&gt;"",TODAY()-Sheet1!$H101&gt;=$J$2,"")</f>
        <v/>
      </c>
      <c r="O101" t="str">
        <f t="array" aca="1" ref="O101" ca="1">IF(Sheet1!$H101&lt;&gt;"",TODAY()-Sheet1!H101,"")</f>
        <v/>
      </c>
    </row>
    <row r="102" spans="1:15" ht="18" x14ac:dyDescent="0.4">
      <c r="A102" s="32" t="str">
        <f t="array" aca="1" ref="A102" ca="1">IF(ROWS(A$4:A102)&gt;COUNTIF($K$4:$K$150,3),"",INDEX(Sheet1!A$4:A$150,SMALL(IF($K$4:$K$150&lt;&gt;"",IF($K$4:$K$150=3,ROW(A$4:A$150)-ROW(A$4)+1)),ROWS(A$4:A102))))</f>
        <v/>
      </c>
      <c r="B102" s="33" t="str">
        <f t="array" aca="1" ref="B102" ca="1">IF(ROWS(B$4:B102)&gt;COUNTIF($K$4:$K$150,3),"",INDEX(Sheet1!B$4:B$150,SMALL(IF($K$4:$K$150&lt;&gt;"",IF($K$4:$K$150=3,ROW(B$4:B$150)-ROW(B$4)+1)),ROWS(B$4:B102))))</f>
        <v/>
      </c>
      <c r="C102" s="32" t="str">
        <f t="array" aca="1" ref="C102" ca="1">IF(ROWS(C$4:C102)&gt;COUNTIF($K$4:$K$150,3),"",INDEX(Sheet1!C$4:C$150,SMALL(IF($K$4:$K$150&lt;&gt;"",IF($K$4:$K$150=3,ROW(C$4:C$150)-ROW(C$4)+1)),ROWS(C$4:C102))))</f>
        <v/>
      </c>
      <c r="D102" s="32" t="str">
        <f t="array" aca="1" ref="D102" ca="1">IF(ROWS(D$4:D102)&gt;COUNTIF($K$4:$K$150,3),"",INDEX(Sheet1!D$4:D$150,SMALL(IF($K$4:$K$150&lt;&gt;"",IF($K$4:$K$150=3,ROW(D$4:D$150)-ROW(D$4)+1)),ROWS(D$4:D102))))</f>
        <v/>
      </c>
      <c r="E102" s="32" t="str">
        <f t="array" aca="1" ref="E102" ca="1">IF(ROWS(E$4:E102)&gt;COUNTIF($K$4:$K$150,3),"",INDEX(Sheet1!E$4:E$150,SMALL(IF($K$4:$K$150&lt;&gt;"",IF($K$4:$K$150=3,ROW(E$4:E$150)-ROW(E$4)+1)),ROWS(E$4:E102))))</f>
        <v/>
      </c>
      <c r="F102" s="32" t="str">
        <f t="array" aca="1" ref="F102" ca="1">IF(ROWS(F$4:F102)&gt;COUNTIF($K$4:$K$150,3),"",INDEX(Sheet1!F$4:F$150,SMALL(IF($K$4:$K$150&lt;&gt;"",IF($K$4:$K$150=3,ROW(F$4:F$150)-ROW(F$4)+1)),ROWS(F$4:F102))))</f>
        <v/>
      </c>
      <c r="G102" s="32" t="str">
        <f t="array" aca="1" ref="G102" ca="1">IF(ROWS(G$4:G102)&gt;COUNTIF($K$4:$K$150,3),"",INDEX(Sheet1!G$4:G$150,SMALL(IF($K$4:$K$150&lt;&gt;"",IF($K$4:$K$150=3,ROW(G$4:G$150)-ROW(G$4)+1)),ROWS(G$4:G102))))</f>
        <v/>
      </c>
      <c r="H102" s="33" t="str">
        <f t="array" aca="1" ref="H102" ca="1">IF(ROWS(H$4:H102)&gt;COUNTIF($K$4:$K$150,3),"",INDEX(Sheet1!H$4:H$150,SMALL(IF($K$4:$K$150&lt;&gt;"",IF($K$4:$K$150=3,ROW(H$4:H$150)-ROW(H$4)+1)),ROWS(H$4:H102))))</f>
        <v/>
      </c>
      <c r="I102" s="34" t="str">
        <f t="shared" ca="1" si="1"/>
        <v/>
      </c>
      <c r="K102" s="31" t="str">
        <f>IF(Sheet1!$H102&lt;&gt;"",SUMPRODUCT(--(L102:N102)),"")</f>
        <v/>
      </c>
      <c r="L102" t="str">
        <f ca="1">IF(Sheet1!$H102&lt;&gt;"",TODAY()-Sheet1!$H102&gt;=0,"")</f>
        <v/>
      </c>
      <c r="M102" s="28" t="str">
        <f ca="1">IF(Sheet1!$H102&lt;&gt;"",TODAY()-Sheet1!$H102&lt;=$K$2,"")</f>
        <v/>
      </c>
      <c r="N102" s="29" t="str">
        <f ca="1">IF(Sheet1!$H102&lt;&gt;"",TODAY()-Sheet1!$H102&gt;=$J$2,"")</f>
        <v/>
      </c>
      <c r="O102" t="str">
        <f t="array" aca="1" ref="O102" ca="1">IF(Sheet1!$H102&lt;&gt;"",TODAY()-Sheet1!H102,"")</f>
        <v/>
      </c>
    </row>
    <row r="103" spans="1:15" ht="18" x14ac:dyDescent="0.4">
      <c r="A103" s="32" t="str">
        <f t="array" aca="1" ref="A103" ca="1">IF(ROWS(A$4:A103)&gt;COUNTIF($K$4:$K$150,3),"",INDEX(Sheet1!A$4:A$150,SMALL(IF($K$4:$K$150&lt;&gt;"",IF($K$4:$K$150=3,ROW(A$4:A$150)-ROW(A$4)+1)),ROWS(A$4:A103))))</f>
        <v/>
      </c>
      <c r="B103" s="33" t="str">
        <f t="array" aca="1" ref="B103" ca="1">IF(ROWS(B$4:B103)&gt;COUNTIF($K$4:$K$150,3),"",INDEX(Sheet1!B$4:B$150,SMALL(IF($K$4:$K$150&lt;&gt;"",IF($K$4:$K$150=3,ROW(B$4:B$150)-ROW(B$4)+1)),ROWS(B$4:B103))))</f>
        <v/>
      </c>
      <c r="C103" s="32" t="str">
        <f t="array" aca="1" ref="C103" ca="1">IF(ROWS(C$4:C103)&gt;COUNTIF($K$4:$K$150,3),"",INDEX(Sheet1!C$4:C$150,SMALL(IF($K$4:$K$150&lt;&gt;"",IF($K$4:$K$150=3,ROW(C$4:C$150)-ROW(C$4)+1)),ROWS(C$4:C103))))</f>
        <v/>
      </c>
      <c r="D103" s="32" t="str">
        <f t="array" aca="1" ref="D103" ca="1">IF(ROWS(D$4:D103)&gt;COUNTIF($K$4:$K$150,3),"",INDEX(Sheet1!D$4:D$150,SMALL(IF($K$4:$K$150&lt;&gt;"",IF($K$4:$K$150=3,ROW(D$4:D$150)-ROW(D$4)+1)),ROWS(D$4:D103))))</f>
        <v/>
      </c>
      <c r="E103" s="32" t="str">
        <f t="array" aca="1" ref="E103" ca="1">IF(ROWS(E$4:E103)&gt;COUNTIF($K$4:$K$150,3),"",INDEX(Sheet1!E$4:E$150,SMALL(IF($K$4:$K$150&lt;&gt;"",IF($K$4:$K$150=3,ROW(E$4:E$150)-ROW(E$4)+1)),ROWS(E$4:E103))))</f>
        <v/>
      </c>
      <c r="F103" s="32" t="str">
        <f t="array" aca="1" ref="F103" ca="1">IF(ROWS(F$4:F103)&gt;COUNTIF($K$4:$K$150,3),"",INDEX(Sheet1!F$4:F$150,SMALL(IF($K$4:$K$150&lt;&gt;"",IF($K$4:$K$150=3,ROW(F$4:F$150)-ROW(F$4)+1)),ROWS(F$4:F103))))</f>
        <v/>
      </c>
      <c r="G103" s="32" t="str">
        <f t="array" aca="1" ref="G103" ca="1">IF(ROWS(G$4:G103)&gt;COUNTIF($K$4:$K$150,3),"",INDEX(Sheet1!G$4:G$150,SMALL(IF($K$4:$K$150&lt;&gt;"",IF($K$4:$K$150=3,ROW(G$4:G$150)-ROW(G$4)+1)),ROWS(G$4:G103))))</f>
        <v/>
      </c>
      <c r="H103" s="33" t="str">
        <f t="array" aca="1" ref="H103" ca="1">IF(ROWS(H$4:H103)&gt;COUNTIF($K$4:$K$150,3),"",INDEX(Sheet1!H$4:H$150,SMALL(IF($K$4:$K$150&lt;&gt;"",IF($K$4:$K$150=3,ROW(H$4:H$150)-ROW(H$4)+1)),ROWS(H$4:H103))))</f>
        <v/>
      </c>
      <c r="I103" s="34" t="str">
        <f t="shared" ca="1" si="1"/>
        <v/>
      </c>
      <c r="K103" s="31" t="str">
        <f>IF(Sheet1!$H103&lt;&gt;"",SUMPRODUCT(--(L103:N103)),"")</f>
        <v/>
      </c>
      <c r="L103" t="str">
        <f ca="1">IF(Sheet1!$H103&lt;&gt;"",TODAY()-Sheet1!$H103&gt;=0,"")</f>
        <v/>
      </c>
      <c r="M103" s="28" t="str">
        <f ca="1">IF(Sheet1!$H103&lt;&gt;"",TODAY()-Sheet1!$H103&lt;=$K$2,"")</f>
        <v/>
      </c>
      <c r="N103" s="29" t="str">
        <f ca="1">IF(Sheet1!$H103&lt;&gt;"",TODAY()-Sheet1!$H103&gt;=$J$2,"")</f>
        <v/>
      </c>
      <c r="O103" t="str">
        <f t="array" aca="1" ref="O103" ca="1">IF(Sheet1!$H103&lt;&gt;"",TODAY()-Sheet1!H103,"")</f>
        <v/>
      </c>
    </row>
    <row r="104" spans="1:15" ht="18" x14ac:dyDescent="0.4">
      <c r="A104" s="32" t="str">
        <f t="array" aca="1" ref="A104" ca="1">IF(ROWS(A$4:A104)&gt;COUNTIF($K$4:$K$150,3),"",INDEX(Sheet1!A$4:A$150,SMALL(IF($K$4:$K$150&lt;&gt;"",IF($K$4:$K$150=3,ROW(A$4:A$150)-ROW(A$4)+1)),ROWS(A$4:A104))))</f>
        <v/>
      </c>
      <c r="B104" s="33" t="str">
        <f t="array" aca="1" ref="B104" ca="1">IF(ROWS(B$4:B104)&gt;COUNTIF($K$4:$K$150,3),"",INDEX(Sheet1!B$4:B$150,SMALL(IF($K$4:$K$150&lt;&gt;"",IF($K$4:$K$150=3,ROW(B$4:B$150)-ROW(B$4)+1)),ROWS(B$4:B104))))</f>
        <v/>
      </c>
      <c r="C104" s="32" t="str">
        <f t="array" aca="1" ref="C104" ca="1">IF(ROWS(C$4:C104)&gt;COUNTIF($K$4:$K$150,3),"",INDEX(Sheet1!C$4:C$150,SMALL(IF($K$4:$K$150&lt;&gt;"",IF($K$4:$K$150=3,ROW(C$4:C$150)-ROW(C$4)+1)),ROWS(C$4:C104))))</f>
        <v/>
      </c>
      <c r="D104" s="32" t="str">
        <f t="array" aca="1" ref="D104" ca="1">IF(ROWS(D$4:D104)&gt;COUNTIF($K$4:$K$150,3),"",INDEX(Sheet1!D$4:D$150,SMALL(IF($K$4:$K$150&lt;&gt;"",IF($K$4:$K$150=3,ROW(D$4:D$150)-ROW(D$4)+1)),ROWS(D$4:D104))))</f>
        <v/>
      </c>
      <c r="E104" s="32" t="str">
        <f t="array" aca="1" ref="E104" ca="1">IF(ROWS(E$4:E104)&gt;COUNTIF($K$4:$K$150,3),"",INDEX(Sheet1!E$4:E$150,SMALL(IF($K$4:$K$150&lt;&gt;"",IF($K$4:$K$150=3,ROW(E$4:E$150)-ROW(E$4)+1)),ROWS(E$4:E104))))</f>
        <v/>
      </c>
      <c r="F104" s="32" t="str">
        <f t="array" aca="1" ref="F104" ca="1">IF(ROWS(F$4:F104)&gt;COUNTIF($K$4:$K$150,3),"",INDEX(Sheet1!F$4:F$150,SMALL(IF($K$4:$K$150&lt;&gt;"",IF($K$4:$K$150=3,ROW(F$4:F$150)-ROW(F$4)+1)),ROWS(F$4:F104))))</f>
        <v/>
      </c>
      <c r="G104" s="32" t="str">
        <f t="array" aca="1" ref="G104" ca="1">IF(ROWS(G$4:G104)&gt;COUNTIF($K$4:$K$150,3),"",INDEX(Sheet1!G$4:G$150,SMALL(IF($K$4:$K$150&lt;&gt;"",IF($K$4:$K$150=3,ROW(G$4:G$150)-ROW(G$4)+1)),ROWS(G$4:G104))))</f>
        <v/>
      </c>
      <c r="H104" s="33" t="str">
        <f t="array" aca="1" ref="H104" ca="1">IF(ROWS(H$4:H104)&gt;COUNTIF($K$4:$K$150,3),"",INDEX(Sheet1!H$4:H$150,SMALL(IF($K$4:$K$150&lt;&gt;"",IF($K$4:$K$150=3,ROW(H$4:H$150)-ROW(H$4)+1)),ROWS(H$4:H104))))</f>
        <v/>
      </c>
      <c r="I104" s="34" t="str">
        <f t="shared" ca="1" si="1"/>
        <v/>
      </c>
      <c r="K104" s="31" t="str">
        <f>IF(Sheet1!$H104&lt;&gt;"",SUMPRODUCT(--(L104:N104)),"")</f>
        <v/>
      </c>
      <c r="L104" t="str">
        <f ca="1">IF(Sheet1!$H104&lt;&gt;"",TODAY()-Sheet1!$H104&gt;=0,"")</f>
        <v/>
      </c>
      <c r="M104" s="28" t="str">
        <f ca="1">IF(Sheet1!$H104&lt;&gt;"",TODAY()-Sheet1!$H104&lt;=$K$2,"")</f>
        <v/>
      </c>
      <c r="N104" s="29" t="str">
        <f ca="1">IF(Sheet1!$H104&lt;&gt;"",TODAY()-Sheet1!$H104&gt;=$J$2,"")</f>
        <v/>
      </c>
      <c r="O104" t="str">
        <f t="array" aca="1" ref="O104" ca="1">IF(Sheet1!$H104&lt;&gt;"",TODAY()-Sheet1!H104,"")</f>
        <v/>
      </c>
    </row>
    <row r="105" spans="1:15" ht="18" x14ac:dyDescent="0.4">
      <c r="A105" s="32" t="str">
        <f t="array" aca="1" ref="A105" ca="1">IF(ROWS(A$4:A105)&gt;COUNTIF($K$4:$K$150,3),"",INDEX(Sheet1!A$4:A$150,SMALL(IF($K$4:$K$150&lt;&gt;"",IF($K$4:$K$150=3,ROW(A$4:A$150)-ROW(A$4)+1)),ROWS(A$4:A105))))</f>
        <v/>
      </c>
      <c r="B105" s="33" t="str">
        <f t="array" aca="1" ref="B105" ca="1">IF(ROWS(B$4:B105)&gt;COUNTIF($K$4:$K$150,3),"",INDEX(Sheet1!B$4:B$150,SMALL(IF($K$4:$K$150&lt;&gt;"",IF($K$4:$K$150=3,ROW(B$4:B$150)-ROW(B$4)+1)),ROWS(B$4:B105))))</f>
        <v/>
      </c>
      <c r="C105" s="32" t="str">
        <f t="array" aca="1" ref="C105" ca="1">IF(ROWS(C$4:C105)&gt;COUNTIF($K$4:$K$150,3),"",INDEX(Sheet1!C$4:C$150,SMALL(IF($K$4:$K$150&lt;&gt;"",IF($K$4:$K$150=3,ROW(C$4:C$150)-ROW(C$4)+1)),ROWS(C$4:C105))))</f>
        <v/>
      </c>
      <c r="D105" s="32" t="str">
        <f t="array" aca="1" ref="D105" ca="1">IF(ROWS(D$4:D105)&gt;COUNTIF($K$4:$K$150,3),"",INDEX(Sheet1!D$4:D$150,SMALL(IF($K$4:$K$150&lt;&gt;"",IF($K$4:$K$150=3,ROW(D$4:D$150)-ROW(D$4)+1)),ROWS(D$4:D105))))</f>
        <v/>
      </c>
      <c r="E105" s="32" t="str">
        <f t="array" aca="1" ref="E105" ca="1">IF(ROWS(E$4:E105)&gt;COUNTIF($K$4:$K$150,3),"",INDEX(Sheet1!E$4:E$150,SMALL(IF($K$4:$K$150&lt;&gt;"",IF($K$4:$K$150=3,ROW(E$4:E$150)-ROW(E$4)+1)),ROWS(E$4:E105))))</f>
        <v/>
      </c>
      <c r="F105" s="32" t="str">
        <f t="array" aca="1" ref="F105" ca="1">IF(ROWS(F$4:F105)&gt;COUNTIF($K$4:$K$150,3),"",INDEX(Sheet1!F$4:F$150,SMALL(IF($K$4:$K$150&lt;&gt;"",IF($K$4:$K$150=3,ROW(F$4:F$150)-ROW(F$4)+1)),ROWS(F$4:F105))))</f>
        <v/>
      </c>
      <c r="G105" s="32" t="str">
        <f t="array" aca="1" ref="G105" ca="1">IF(ROWS(G$4:G105)&gt;COUNTIF($K$4:$K$150,3),"",INDEX(Sheet1!G$4:G$150,SMALL(IF($K$4:$K$150&lt;&gt;"",IF($K$4:$K$150=3,ROW(G$4:G$150)-ROW(G$4)+1)),ROWS(G$4:G105))))</f>
        <v/>
      </c>
      <c r="H105" s="33" t="str">
        <f t="array" aca="1" ref="H105" ca="1">IF(ROWS(H$4:H105)&gt;COUNTIF($K$4:$K$150,3),"",INDEX(Sheet1!H$4:H$150,SMALL(IF($K$4:$K$150&lt;&gt;"",IF($K$4:$K$150=3,ROW(H$4:H$150)-ROW(H$4)+1)),ROWS(H$4:H105))))</f>
        <v/>
      </c>
      <c r="I105" s="34" t="str">
        <f t="shared" ca="1" si="1"/>
        <v/>
      </c>
      <c r="K105" s="31" t="str">
        <f>IF(Sheet1!$H105&lt;&gt;"",SUMPRODUCT(--(L105:N105)),"")</f>
        <v/>
      </c>
      <c r="L105" t="str">
        <f ca="1">IF(Sheet1!$H105&lt;&gt;"",TODAY()-Sheet1!$H105&gt;=0,"")</f>
        <v/>
      </c>
      <c r="M105" s="28" t="str">
        <f ca="1">IF(Sheet1!$H105&lt;&gt;"",TODAY()-Sheet1!$H105&lt;=$K$2,"")</f>
        <v/>
      </c>
      <c r="N105" s="29" t="str">
        <f ca="1">IF(Sheet1!$H105&lt;&gt;"",TODAY()-Sheet1!$H105&gt;=$J$2,"")</f>
        <v/>
      </c>
      <c r="O105" t="str">
        <f t="array" aca="1" ref="O105" ca="1">IF(Sheet1!$H105&lt;&gt;"",TODAY()-Sheet1!H105,"")</f>
        <v/>
      </c>
    </row>
    <row r="106" spans="1:15" ht="18" x14ac:dyDescent="0.4">
      <c r="A106" s="32" t="str">
        <f t="array" aca="1" ref="A106" ca="1">IF(ROWS(A$4:A106)&gt;COUNTIF($K$4:$K$150,3),"",INDEX(Sheet1!A$4:A$150,SMALL(IF($K$4:$K$150&lt;&gt;"",IF($K$4:$K$150=3,ROW(A$4:A$150)-ROW(A$4)+1)),ROWS(A$4:A106))))</f>
        <v/>
      </c>
      <c r="B106" s="33" t="str">
        <f t="array" aca="1" ref="B106" ca="1">IF(ROWS(B$4:B106)&gt;COUNTIF($K$4:$K$150,3),"",INDEX(Sheet1!B$4:B$150,SMALL(IF($K$4:$K$150&lt;&gt;"",IF($K$4:$K$150=3,ROW(B$4:B$150)-ROW(B$4)+1)),ROWS(B$4:B106))))</f>
        <v/>
      </c>
      <c r="C106" s="32" t="str">
        <f t="array" aca="1" ref="C106" ca="1">IF(ROWS(C$4:C106)&gt;COUNTIF($K$4:$K$150,3),"",INDEX(Sheet1!C$4:C$150,SMALL(IF($K$4:$K$150&lt;&gt;"",IF($K$4:$K$150=3,ROW(C$4:C$150)-ROW(C$4)+1)),ROWS(C$4:C106))))</f>
        <v/>
      </c>
      <c r="D106" s="32" t="str">
        <f t="array" aca="1" ref="D106" ca="1">IF(ROWS(D$4:D106)&gt;COUNTIF($K$4:$K$150,3),"",INDEX(Sheet1!D$4:D$150,SMALL(IF($K$4:$K$150&lt;&gt;"",IF($K$4:$K$150=3,ROW(D$4:D$150)-ROW(D$4)+1)),ROWS(D$4:D106))))</f>
        <v/>
      </c>
      <c r="E106" s="32" t="str">
        <f t="array" aca="1" ref="E106" ca="1">IF(ROWS(E$4:E106)&gt;COUNTIF($K$4:$K$150,3),"",INDEX(Sheet1!E$4:E$150,SMALL(IF($K$4:$K$150&lt;&gt;"",IF($K$4:$K$150=3,ROW(E$4:E$150)-ROW(E$4)+1)),ROWS(E$4:E106))))</f>
        <v/>
      </c>
      <c r="F106" s="32" t="str">
        <f t="array" aca="1" ref="F106" ca="1">IF(ROWS(F$4:F106)&gt;COUNTIF($K$4:$K$150,3),"",INDEX(Sheet1!F$4:F$150,SMALL(IF($K$4:$K$150&lt;&gt;"",IF($K$4:$K$150=3,ROW(F$4:F$150)-ROW(F$4)+1)),ROWS(F$4:F106))))</f>
        <v/>
      </c>
      <c r="G106" s="32" t="str">
        <f t="array" aca="1" ref="G106" ca="1">IF(ROWS(G$4:G106)&gt;COUNTIF($K$4:$K$150,3),"",INDEX(Sheet1!G$4:G$150,SMALL(IF($K$4:$K$150&lt;&gt;"",IF($K$4:$K$150=3,ROW(G$4:G$150)-ROW(G$4)+1)),ROWS(G$4:G106))))</f>
        <v/>
      </c>
      <c r="H106" s="33" t="str">
        <f t="array" aca="1" ref="H106" ca="1">IF(ROWS(H$4:H106)&gt;COUNTIF($K$4:$K$150,3),"",INDEX(Sheet1!H$4:H$150,SMALL(IF($K$4:$K$150&lt;&gt;"",IF($K$4:$K$150=3,ROW(H$4:H$150)-ROW(H$4)+1)),ROWS(H$4:H106))))</f>
        <v/>
      </c>
      <c r="I106" s="34" t="str">
        <f t="shared" ca="1" si="1"/>
        <v/>
      </c>
      <c r="K106" s="31" t="str">
        <f>IF(Sheet1!$H106&lt;&gt;"",SUMPRODUCT(--(L106:N106)),"")</f>
        <v/>
      </c>
      <c r="L106" t="str">
        <f ca="1">IF(Sheet1!$H106&lt;&gt;"",TODAY()-Sheet1!$H106&gt;=0,"")</f>
        <v/>
      </c>
      <c r="M106" s="28" t="str">
        <f ca="1">IF(Sheet1!$H106&lt;&gt;"",TODAY()-Sheet1!$H106&lt;=$K$2,"")</f>
        <v/>
      </c>
      <c r="N106" s="29" t="str">
        <f ca="1">IF(Sheet1!$H106&lt;&gt;"",TODAY()-Sheet1!$H106&gt;=$J$2,"")</f>
        <v/>
      </c>
      <c r="O106" t="str">
        <f t="array" aca="1" ref="O106" ca="1">IF(Sheet1!$H106&lt;&gt;"",TODAY()-Sheet1!H106,"")</f>
        <v/>
      </c>
    </row>
    <row r="107" spans="1:15" ht="18" x14ac:dyDescent="0.4">
      <c r="A107" s="32" t="str">
        <f t="array" aca="1" ref="A107" ca="1">IF(ROWS(A$4:A107)&gt;COUNTIF($K$4:$K$150,3),"",INDEX(Sheet1!A$4:A$150,SMALL(IF($K$4:$K$150&lt;&gt;"",IF($K$4:$K$150=3,ROW(A$4:A$150)-ROW(A$4)+1)),ROWS(A$4:A107))))</f>
        <v/>
      </c>
      <c r="B107" s="33" t="str">
        <f t="array" aca="1" ref="B107" ca="1">IF(ROWS(B$4:B107)&gt;COUNTIF($K$4:$K$150,3),"",INDEX(Sheet1!B$4:B$150,SMALL(IF($K$4:$K$150&lt;&gt;"",IF($K$4:$K$150=3,ROW(B$4:B$150)-ROW(B$4)+1)),ROWS(B$4:B107))))</f>
        <v/>
      </c>
      <c r="C107" s="32" t="str">
        <f t="array" aca="1" ref="C107" ca="1">IF(ROWS(C$4:C107)&gt;COUNTIF($K$4:$K$150,3),"",INDEX(Sheet1!C$4:C$150,SMALL(IF($K$4:$K$150&lt;&gt;"",IF($K$4:$K$150=3,ROW(C$4:C$150)-ROW(C$4)+1)),ROWS(C$4:C107))))</f>
        <v/>
      </c>
      <c r="D107" s="32" t="str">
        <f t="array" aca="1" ref="D107" ca="1">IF(ROWS(D$4:D107)&gt;COUNTIF($K$4:$K$150,3),"",INDEX(Sheet1!D$4:D$150,SMALL(IF($K$4:$K$150&lt;&gt;"",IF($K$4:$K$150=3,ROW(D$4:D$150)-ROW(D$4)+1)),ROWS(D$4:D107))))</f>
        <v/>
      </c>
      <c r="E107" s="32" t="str">
        <f t="array" aca="1" ref="E107" ca="1">IF(ROWS(E$4:E107)&gt;COUNTIF($K$4:$K$150,3),"",INDEX(Sheet1!E$4:E$150,SMALL(IF($K$4:$K$150&lt;&gt;"",IF($K$4:$K$150=3,ROW(E$4:E$150)-ROW(E$4)+1)),ROWS(E$4:E107))))</f>
        <v/>
      </c>
      <c r="F107" s="32" t="str">
        <f t="array" aca="1" ref="F107" ca="1">IF(ROWS(F$4:F107)&gt;COUNTIF($K$4:$K$150,3),"",INDEX(Sheet1!F$4:F$150,SMALL(IF($K$4:$K$150&lt;&gt;"",IF($K$4:$K$150=3,ROW(F$4:F$150)-ROW(F$4)+1)),ROWS(F$4:F107))))</f>
        <v/>
      </c>
      <c r="G107" s="32" t="str">
        <f t="array" aca="1" ref="G107" ca="1">IF(ROWS(G$4:G107)&gt;COUNTIF($K$4:$K$150,3),"",INDEX(Sheet1!G$4:G$150,SMALL(IF($K$4:$K$150&lt;&gt;"",IF($K$4:$K$150=3,ROW(G$4:G$150)-ROW(G$4)+1)),ROWS(G$4:G107))))</f>
        <v/>
      </c>
      <c r="H107" s="33" t="str">
        <f t="array" aca="1" ref="H107" ca="1">IF(ROWS(H$4:H107)&gt;COUNTIF($K$4:$K$150,3),"",INDEX(Sheet1!H$4:H$150,SMALL(IF($K$4:$K$150&lt;&gt;"",IF($K$4:$K$150=3,ROW(H$4:H$150)-ROW(H$4)+1)),ROWS(H$4:H107))))</f>
        <v/>
      </c>
      <c r="I107" s="34" t="str">
        <f t="shared" ca="1" si="1"/>
        <v/>
      </c>
      <c r="K107" s="31" t="str">
        <f>IF(Sheet1!$H107&lt;&gt;"",SUMPRODUCT(--(L107:N107)),"")</f>
        <v/>
      </c>
      <c r="L107" t="str">
        <f ca="1">IF(Sheet1!$H107&lt;&gt;"",TODAY()-Sheet1!$H107&gt;=0,"")</f>
        <v/>
      </c>
      <c r="M107" s="28" t="str">
        <f ca="1">IF(Sheet1!$H107&lt;&gt;"",TODAY()-Sheet1!$H107&lt;=$K$2,"")</f>
        <v/>
      </c>
      <c r="N107" s="29" t="str">
        <f ca="1">IF(Sheet1!$H107&lt;&gt;"",TODAY()-Sheet1!$H107&gt;=$J$2,"")</f>
        <v/>
      </c>
      <c r="O107" t="str">
        <f t="array" aca="1" ref="O107" ca="1">IF(Sheet1!$H107&lt;&gt;"",TODAY()-Sheet1!H107,"")</f>
        <v/>
      </c>
    </row>
    <row r="108" spans="1:15" ht="18" x14ac:dyDescent="0.4">
      <c r="A108" s="32" t="str">
        <f t="array" aca="1" ref="A108" ca="1">IF(ROWS(A$4:A108)&gt;COUNTIF($K$4:$K$150,3),"",INDEX(Sheet1!A$4:A$150,SMALL(IF($K$4:$K$150&lt;&gt;"",IF($K$4:$K$150=3,ROW(A$4:A$150)-ROW(A$4)+1)),ROWS(A$4:A108))))</f>
        <v/>
      </c>
      <c r="B108" s="33" t="str">
        <f t="array" aca="1" ref="B108" ca="1">IF(ROWS(B$4:B108)&gt;COUNTIF($K$4:$K$150,3),"",INDEX(Sheet1!B$4:B$150,SMALL(IF($K$4:$K$150&lt;&gt;"",IF($K$4:$K$150=3,ROW(B$4:B$150)-ROW(B$4)+1)),ROWS(B$4:B108))))</f>
        <v/>
      </c>
      <c r="C108" s="32" t="str">
        <f t="array" aca="1" ref="C108" ca="1">IF(ROWS(C$4:C108)&gt;COUNTIF($K$4:$K$150,3),"",INDEX(Sheet1!C$4:C$150,SMALL(IF($K$4:$K$150&lt;&gt;"",IF($K$4:$K$150=3,ROW(C$4:C$150)-ROW(C$4)+1)),ROWS(C$4:C108))))</f>
        <v/>
      </c>
      <c r="D108" s="32" t="str">
        <f t="array" aca="1" ref="D108" ca="1">IF(ROWS(D$4:D108)&gt;COUNTIF($K$4:$K$150,3),"",INDEX(Sheet1!D$4:D$150,SMALL(IF($K$4:$K$150&lt;&gt;"",IF($K$4:$K$150=3,ROW(D$4:D$150)-ROW(D$4)+1)),ROWS(D$4:D108))))</f>
        <v/>
      </c>
      <c r="E108" s="32" t="str">
        <f t="array" aca="1" ref="E108" ca="1">IF(ROWS(E$4:E108)&gt;COUNTIF($K$4:$K$150,3),"",INDEX(Sheet1!E$4:E$150,SMALL(IF($K$4:$K$150&lt;&gt;"",IF($K$4:$K$150=3,ROW(E$4:E$150)-ROW(E$4)+1)),ROWS(E$4:E108))))</f>
        <v/>
      </c>
      <c r="F108" s="32" t="str">
        <f t="array" aca="1" ref="F108" ca="1">IF(ROWS(F$4:F108)&gt;COUNTIF($K$4:$K$150,3),"",INDEX(Sheet1!F$4:F$150,SMALL(IF($K$4:$K$150&lt;&gt;"",IF($K$4:$K$150=3,ROW(F$4:F$150)-ROW(F$4)+1)),ROWS(F$4:F108))))</f>
        <v/>
      </c>
      <c r="G108" s="32" t="str">
        <f t="array" aca="1" ref="G108" ca="1">IF(ROWS(G$4:G108)&gt;COUNTIF($K$4:$K$150,3),"",INDEX(Sheet1!G$4:G$150,SMALL(IF($K$4:$K$150&lt;&gt;"",IF($K$4:$K$150=3,ROW(G$4:G$150)-ROW(G$4)+1)),ROWS(G$4:G108))))</f>
        <v/>
      </c>
      <c r="H108" s="33" t="str">
        <f t="array" aca="1" ref="H108" ca="1">IF(ROWS(H$4:H108)&gt;COUNTIF($K$4:$K$150,3),"",INDEX(Sheet1!H$4:H$150,SMALL(IF($K$4:$K$150&lt;&gt;"",IF($K$4:$K$150=3,ROW(H$4:H$150)-ROW(H$4)+1)),ROWS(H$4:H108))))</f>
        <v/>
      </c>
      <c r="I108" s="34" t="str">
        <f t="shared" ca="1" si="1"/>
        <v/>
      </c>
      <c r="K108" s="31" t="str">
        <f>IF(Sheet1!$H108&lt;&gt;"",SUMPRODUCT(--(L108:N108)),"")</f>
        <v/>
      </c>
      <c r="L108" t="str">
        <f ca="1">IF(Sheet1!$H108&lt;&gt;"",TODAY()-Sheet1!$H108&gt;=0,"")</f>
        <v/>
      </c>
      <c r="M108" s="28" t="str">
        <f ca="1">IF(Sheet1!$H108&lt;&gt;"",TODAY()-Sheet1!$H108&lt;=$K$2,"")</f>
        <v/>
      </c>
      <c r="N108" s="29" t="str">
        <f ca="1">IF(Sheet1!$H108&lt;&gt;"",TODAY()-Sheet1!$H108&gt;=$J$2,"")</f>
        <v/>
      </c>
      <c r="O108" t="str">
        <f t="array" aca="1" ref="O108" ca="1">IF(Sheet1!$H108&lt;&gt;"",TODAY()-Sheet1!H108,"")</f>
        <v/>
      </c>
    </row>
    <row r="109" spans="1:15" ht="18" x14ac:dyDescent="0.4">
      <c r="A109" s="32" t="str">
        <f t="array" aca="1" ref="A109" ca="1">IF(ROWS(A$4:A109)&gt;COUNTIF($K$4:$K$150,3),"",INDEX(Sheet1!A$4:A$150,SMALL(IF($K$4:$K$150&lt;&gt;"",IF($K$4:$K$150=3,ROW(A$4:A$150)-ROW(A$4)+1)),ROWS(A$4:A109))))</f>
        <v/>
      </c>
      <c r="B109" s="33" t="str">
        <f t="array" aca="1" ref="B109" ca="1">IF(ROWS(B$4:B109)&gt;COUNTIF($K$4:$K$150,3),"",INDEX(Sheet1!B$4:B$150,SMALL(IF($K$4:$K$150&lt;&gt;"",IF($K$4:$K$150=3,ROW(B$4:B$150)-ROW(B$4)+1)),ROWS(B$4:B109))))</f>
        <v/>
      </c>
      <c r="C109" s="32" t="str">
        <f t="array" aca="1" ref="C109" ca="1">IF(ROWS(C$4:C109)&gt;COUNTIF($K$4:$K$150,3),"",INDEX(Sheet1!C$4:C$150,SMALL(IF($K$4:$K$150&lt;&gt;"",IF($K$4:$K$150=3,ROW(C$4:C$150)-ROW(C$4)+1)),ROWS(C$4:C109))))</f>
        <v/>
      </c>
      <c r="D109" s="32" t="str">
        <f t="array" aca="1" ref="D109" ca="1">IF(ROWS(D$4:D109)&gt;COUNTIF($K$4:$K$150,3),"",INDEX(Sheet1!D$4:D$150,SMALL(IF($K$4:$K$150&lt;&gt;"",IF($K$4:$K$150=3,ROW(D$4:D$150)-ROW(D$4)+1)),ROWS(D$4:D109))))</f>
        <v/>
      </c>
      <c r="E109" s="32" t="str">
        <f t="array" aca="1" ref="E109" ca="1">IF(ROWS(E$4:E109)&gt;COUNTIF($K$4:$K$150,3),"",INDEX(Sheet1!E$4:E$150,SMALL(IF($K$4:$K$150&lt;&gt;"",IF($K$4:$K$150=3,ROW(E$4:E$150)-ROW(E$4)+1)),ROWS(E$4:E109))))</f>
        <v/>
      </c>
      <c r="F109" s="32" t="str">
        <f t="array" aca="1" ref="F109" ca="1">IF(ROWS(F$4:F109)&gt;COUNTIF($K$4:$K$150,3),"",INDEX(Sheet1!F$4:F$150,SMALL(IF($K$4:$K$150&lt;&gt;"",IF($K$4:$K$150=3,ROW(F$4:F$150)-ROW(F$4)+1)),ROWS(F$4:F109))))</f>
        <v/>
      </c>
      <c r="G109" s="32" t="str">
        <f t="array" aca="1" ref="G109" ca="1">IF(ROWS(G$4:G109)&gt;COUNTIF($K$4:$K$150,3),"",INDEX(Sheet1!G$4:G$150,SMALL(IF($K$4:$K$150&lt;&gt;"",IF($K$4:$K$150=3,ROW(G$4:G$150)-ROW(G$4)+1)),ROWS(G$4:G109))))</f>
        <v/>
      </c>
      <c r="H109" s="33" t="str">
        <f t="array" aca="1" ref="H109" ca="1">IF(ROWS(H$4:H109)&gt;COUNTIF($K$4:$K$150,3),"",INDEX(Sheet1!H$4:H$150,SMALL(IF($K$4:$K$150&lt;&gt;"",IF($K$4:$K$150=3,ROW(H$4:H$150)-ROW(H$4)+1)),ROWS(H$4:H109))))</f>
        <v/>
      </c>
      <c r="I109" s="34" t="str">
        <f t="shared" ca="1" si="1"/>
        <v/>
      </c>
      <c r="K109" s="31" t="str">
        <f>IF(Sheet1!$H109&lt;&gt;"",SUMPRODUCT(--(L109:N109)),"")</f>
        <v/>
      </c>
      <c r="L109" t="str">
        <f ca="1">IF(Sheet1!$H109&lt;&gt;"",TODAY()-Sheet1!$H109&gt;=0,"")</f>
        <v/>
      </c>
      <c r="M109" s="28" t="str">
        <f ca="1">IF(Sheet1!$H109&lt;&gt;"",TODAY()-Sheet1!$H109&lt;=$K$2,"")</f>
        <v/>
      </c>
      <c r="N109" s="29" t="str">
        <f ca="1">IF(Sheet1!$H109&lt;&gt;"",TODAY()-Sheet1!$H109&gt;=$J$2,"")</f>
        <v/>
      </c>
      <c r="O109" t="str">
        <f t="array" aca="1" ref="O109" ca="1">IF(Sheet1!$H109&lt;&gt;"",TODAY()-Sheet1!H109,"")</f>
        <v/>
      </c>
    </row>
    <row r="110" spans="1:15" ht="18" x14ac:dyDescent="0.4">
      <c r="A110" s="32" t="str">
        <f t="array" aca="1" ref="A110" ca="1">IF(ROWS(A$4:A110)&gt;COUNTIF($K$4:$K$150,3),"",INDEX(Sheet1!A$4:A$150,SMALL(IF($K$4:$K$150&lt;&gt;"",IF($K$4:$K$150=3,ROW(A$4:A$150)-ROW(A$4)+1)),ROWS(A$4:A110))))</f>
        <v/>
      </c>
      <c r="B110" s="33" t="str">
        <f t="array" aca="1" ref="B110" ca="1">IF(ROWS(B$4:B110)&gt;COUNTIF($K$4:$K$150,3),"",INDEX(Sheet1!B$4:B$150,SMALL(IF($K$4:$K$150&lt;&gt;"",IF($K$4:$K$150=3,ROW(B$4:B$150)-ROW(B$4)+1)),ROWS(B$4:B110))))</f>
        <v/>
      </c>
      <c r="C110" s="32" t="str">
        <f t="array" aca="1" ref="C110" ca="1">IF(ROWS(C$4:C110)&gt;COUNTIF($K$4:$K$150,3),"",INDEX(Sheet1!C$4:C$150,SMALL(IF($K$4:$K$150&lt;&gt;"",IF($K$4:$K$150=3,ROW(C$4:C$150)-ROW(C$4)+1)),ROWS(C$4:C110))))</f>
        <v/>
      </c>
      <c r="D110" s="32" t="str">
        <f t="array" aca="1" ref="D110" ca="1">IF(ROWS(D$4:D110)&gt;COUNTIF($K$4:$K$150,3),"",INDEX(Sheet1!D$4:D$150,SMALL(IF($K$4:$K$150&lt;&gt;"",IF($K$4:$K$150=3,ROW(D$4:D$150)-ROW(D$4)+1)),ROWS(D$4:D110))))</f>
        <v/>
      </c>
      <c r="E110" s="32" t="str">
        <f t="array" aca="1" ref="E110" ca="1">IF(ROWS(E$4:E110)&gt;COUNTIF($K$4:$K$150,3),"",INDEX(Sheet1!E$4:E$150,SMALL(IF($K$4:$K$150&lt;&gt;"",IF($K$4:$K$150=3,ROW(E$4:E$150)-ROW(E$4)+1)),ROWS(E$4:E110))))</f>
        <v/>
      </c>
      <c r="F110" s="32" t="str">
        <f t="array" aca="1" ref="F110" ca="1">IF(ROWS(F$4:F110)&gt;COUNTIF($K$4:$K$150,3),"",INDEX(Sheet1!F$4:F$150,SMALL(IF($K$4:$K$150&lt;&gt;"",IF($K$4:$K$150=3,ROW(F$4:F$150)-ROW(F$4)+1)),ROWS(F$4:F110))))</f>
        <v/>
      </c>
      <c r="G110" s="32" t="str">
        <f t="array" aca="1" ref="G110" ca="1">IF(ROWS(G$4:G110)&gt;COUNTIF($K$4:$K$150,3),"",INDEX(Sheet1!G$4:G$150,SMALL(IF($K$4:$K$150&lt;&gt;"",IF($K$4:$K$150=3,ROW(G$4:G$150)-ROW(G$4)+1)),ROWS(G$4:G110))))</f>
        <v/>
      </c>
      <c r="H110" s="33" t="str">
        <f t="array" aca="1" ref="H110" ca="1">IF(ROWS(H$4:H110)&gt;COUNTIF($K$4:$K$150,3),"",INDEX(Sheet1!H$4:H$150,SMALL(IF($K$4:$K$150&lt;&gt;"",IF($K$4:$K$150=3,ROW(H$4:H$150)-ROW(H$4)+1)),ROWS(H$4:H110))))</f>
        <v/>
      </c>
      <c r="I110" s="34" t="str">
        <f t="shared" ca="1" si="1"/>
        <v/>
      </c>
      <c r="K110" s="31" t="str">
        <f>IF(Sheet1!$H110&lt;&gt;"",SUMPRODUCT(--(L110:N110)),"")</f>
        <v/>
      </c>
      <c r="L110" t="str">
        <f ca="1">IF(Sheet1!$H110&lt;&gt;"",TODAY()-Sheet1!$H110&gt;=0,"")</f>
        <v/>
      </c>
      <c r="M110" s="28" t="str">
        <f ca="1">IF(Sheet1!$H110&lt;&gt;"",TODAY()-Sheet1!$H110&lt;=$K$2,"")</f>
        <v/>
      </c>
      <c r="N110" s="29" t="str">
        <f ca="1">IF(Sheet1!$H110&lt;&gt;"",TODAY()-Sheet1!$H110&gt;=$J$2,"")</f>
        <v/>
      </c>
      <c r="O110" t="str">
        <f t="array" aca="1" ref="O110" ca="1">IF(Sheet1!$H110&lt;&gt;"",TODAY()-Sheet1!H110,"")</f>
        <v/>
      </c>
    </row>
    <row r="111" spans="1:15" ht="18" x14ac:dyDescent="0.4">
      <c r="A111" s="32" t="str">
        <f t="array" aca="1" ref="A111" ca="1">IF(ROWS(A$4:A111)&gt;COUNTIF($K$4:$K$150,3),"",INDEX(Sheet1!A$4:A$150,SMALL(IF($K$4:$K$150&lt;&gt;"",IF($K$4:$K$150=3,ROW(A$4:A$150)-ROW(A$4)+1)),ROWS(A$4:A111))))</f>
        <v/>
      </c>
      <c r="B111" s="33" t="str">
        <f t="array" aca="1" ref="B111" ca="1">IF(ROWS(B$4:B111)&gt;COUNTIF($K$4:$K$150,3),"",INDEX(Sheet1!B$4:B$150,SMALL(IF($K$4:$K$150&lt;&gt;"",IF($K$4:$K$150=3,ROW(B$4:B$150)-ROW(B$4)+1)),ROWS(B$4:B111))))</f>
        <v/>
      </c>
      <c r="C111" s="32" t="str">
        <f t="array" aca="1" ref="C111" ca="1">IF(ROWS(C$4:C111)&gt;COUNTIF($K$4:$K$150,3),"",INDEX(Sheet1!C$4:C$150,SMALL(IF($K$4:$K$150&lt;&gt;"",IF($K$4:$K$150=3,ROW(C$4:C$150)-ROW(C$4)+1)),ROWS(C$4:C111))))</f>
        <v/>
      </c>
      <c r="D111" s="32" t="str">
        <f t="array" aca="1" ref="D111" ca="1">IF(ROWS(D$4:D111)&gt;COUNTIF($K$4:$K$150,3),"",INDEX(Sheet1!D$4:D$150,SMALL(IF($K$4:$K$150&lt;&gt;"",IF($K$4:$K$150=3,ROW(D$4:D$150)-ROW(D$4)+1)),ROWS(D$4:D111))))</f>
        <v/>
      </c>
      <c r="E111" s="32" t="str">
        <f t="array" aca="1" ref="E111" ca="1">IF(ROWS(E$4:E111)&gt;COUNTIF($K$4:$K$150,3),"",INDEX(Sheet1!E$4:E$150,SMALL(IF($K$4:$K$150&lt;&gt;"",IF($K$4:$K$150=3,ROW(E$4:E$150)-ROW(E$4)+1)),ROWS(E$4:E111))))</f>
        <v/>
      </c>
      <c r="F111" s="32" t="str">
        <f t="array" aca="1" ref="F111" ca="1">IF(ROWS(F$4:F111)&gt;COUNTIF($K$4:$K$150,3),"",INDEX(Sheet1!F$4:F$150,SMALL(IF($K$4:$K$150&lt;&gt;"",IF($K$4:$K$150=3,ROW(F$4:F$150)-ROW(F$4)+1)),ROWS(F$4:F111))))</f>
        <v/>
      </c>
      <c r="G111" s="32" t="str">
        <f t="array" aca="1" ref="G111" ca="1">IF(ROWS(G$4:G111)&gt;COUNTIF($K$4:$K$150,3),"",INDEX(Sheet1!G$4:G$150,SMALL(IF($K$4:$K$150&lt;&gt;"",IF($K$4:$K$150=3,ROW(G$4:G$150)-ROW(G$4)+1)),ROWS(G$4:G111))))</f>
        <v/>
      </c>
      <c r="H111" s="33" t="str">
        <f t="array" aca="1" ref="H111" ca="1">IF(ROWS(H$4:H111)&gt;COUNTIF($K$4:$K$150,3),"",INDEX(Sheet1!H$4:H$150,SMALL(IF($K$4:$K$150&lt;&gt;"",IF($K$4:$K$150=3,ROW(H$4:H$150)-ROW(H$4)+1)),ROWS(H$4:H111))))</f>
        <v/>
      </c>
      <c r="I111" s="34" t="str">
        <f t="shared" ca="1" si="1"/>
        <v/>
      </c>
      <c r="K111" s="31" t="str">
        <f>IF(Sheet1!$H111&lt;&gt;"",SUMPRODUCT(--(L111:N111)),"")</f>
        <v/>
      </c>
      <c r="L111" t="str">
        <f ca="1">IF(Sheet1!$H111&lt;&gt;"",TODAY()-Sheet1!$H111&gt;=0,"")</f>
        <v/>
      </c>
      <c r="M111" s="28" t="str">
        <f ca="1">IF(Sheet1!$H111&lt;&gt;"",TODAY()-Sheet1!$H111&lt;=$K$2,"")</f>
        <v/>
      </c>
      <c r="N111" s="29" t="str">
        <f ca="1">IF(Sheet1!$H111&lt;&gt;"",TODAY()-Sheet1!$H111&gt;=$J$2,"")</f>
        <v/>
      </c>
      <c r="O111" t="str">
        <f t="array" aca="1" ref="O111" ca="1">IF(Sheet1!$H111&lt;&gt;"",TODAY()-Sheet1!H111,"")</f>
        <v/>
      </c>
    </row>
    <row r="112" spans="1:15" ht="18" x14ac:dyDescent="0.4">
      <c r="A112" s="32" t="str">
        <f t="array" aca="1" ref="A112" ca="1">IF(ROWS(A$4:A112)&gt;COUNTIF($K$4:$K$150,3),"",INDEX(Sheet1!A$4:A$150,SMALL(IF($K$4:$K$150&lt;&gt;"",IF($K$4:$K$150=3,ROW(A$4:A$150)-ROW(A$4)+1)),ROWS(A$4:A112))))</f>
        <v/>
      </c>
      <c r="B112" s="33" t="str">
        <f t="array" aca="1" ref="B112" ca="1">IF(ROWS(B$4:B112)&gt;COUNTIF($K$4:$K$150,3),"",INDEX(Sheet1!B$4:B$150,SMALL(IF($K$4:$K$150&lt;&gt;"",IF($K$4:$K$150=3,ROW(B$4:B$150)-ROW(B$4)+1)),ROWS(B$4:B112))))</f>
        <v/>
      </c>
      <c r="C112" s="32" t="str">
        <f t="array" aca="1" ref="C112" ca="1">IF(ROWS(C$4:C112)&gt;COUNTIF($K$4:$K$150,3),"",INDEX(Sheet1!C$4:C$150,SMALL(IF($K$4:$K$150&lt;&gt;"",IF($K$4:$K$150=3,ROW(C$4:C$150)-ROW(C$4)+1)),ROWS(C$4:C112))))</f>
        <v/>
      </c>
      <c r="D112" s="32" t="str">
        <f t="array" aca="1" ref="D112" ca="1">IF(ROWS(D$4:D112)&gt;COUNTIF($K$4:$K$150,3),"",INDEX(Sheet1!D$4:D$150,SMALL(IF($K$4:$K$150&lt;&gt;"",IF($K$4:$K$150=3,ROW(D$4:D$150)-ROW(D$4)+1)),ROWS(D$4:D112))))</f>
        <v/>
      </c>
      <c r="E112" s="32" t="str">
        <f t="array" aca="1" ref="E112" ca="1">IF(ROWS(E$4:E112)&gt;COUNTIF($K$4:$K$150,3),"",INDEX(Sheet1!E$4:E$150,SMALL(IF($K$4:$K$150&lt;&gt;"",IF($K$4:$K$150=3,ROW(E$4:E$150)-ROW(E$4)+1)),ROWS(E$4:E112))))</f>
        <v/>
      </c>
      <c r="F112" s="32" t="str">
        <f t="array" aca="1" ref="F112" ca="1">IF(ROWS(F$4:F112)&gt;COUNTIF($K$4:$K$150,3),"",INDEX(Sheet1!F$4:F$150,SMALL(IF($K$4:$K$150&lt;&gt;"",IF($K$4:$K$150=3,ROW(F$4:F$150)-ROW(F$4)+1)),ROWS(F$4:F112))))</f>
        <v/>
      </c>
      <c r="G112" s="32" t="str">
        <f t="array" aca="1" ref="G112" ca="1">IF(ROWS(G$4:G112)&gt;COUNTIF($K$4:$K$150,3),"",INDEX(Sheet1!G$4:G$150,SMALL(IF($K$4:$K$150&lt;&gt;"",IF($K$4:$K$150=3,ROW(G$4:G$150)-ROW(G$4)+1)),ROWS(G$4:G112))))</f>
        <v/>
      </c>
      <c r="H112" s="33" t="str">
        <f t="array" aca="1" ref="H112" ca="1">IF(ROWS(H$4:H112)&gt;COUNTIF($K$4:$K$150,3),"",INDEX(Sheet1!H$4:H$150,SMALL(IF($K$4:$K$150&lt;&gt;"",IF($K$4:$K$150=3,ROW(H$4:H$150)-ROW(H$4)+1)),ROWS(H$4:H112))))</f>
        <v/>
      </c>
      <c r="I112" s="34" t="str">
        <f t="shared" ca="1" si="1"/>
        <v/>
      </c>
      <c r="K112" s="31" t="str">
        <f>IF(Sheet1!$H112&lt;&gt;"",SUMPRODUCT(--(L112:N112)),"")</f>
        <v/>
      </c>
      <c r="L112" t="str">
        <f ca="1">IF(Sheet1!$H112&lt;&gt;"",TODAY()-Sheet1!$H112&gt;=0,"")</f>
        <v/>
      </c>
      <c r="M112" s="28" t="str">
        <f ca="1">IF(Sheet1!$H112&lt;&gt;"",TODAY()-Sheet1!$H112&lt;=$K$2,"")</f>
        <v/>
      </c>
      <c r="N112" s="29" t="str">
        <f ca="1">IF(Sheet1!$H112&lt;&gt;"",TODAY()-Sheet1!$H112&gt;=$J$2,"")</f>
        <v/>
      </c>
      <c r="O112" t="str">
        <f t="array" aca="1" ref="O112" ca="1">IF(Sheet1!$H112&lt;&gt;"",TODAY()-Sheet1!H112,"")</f>
        <v/>
      </c>
    </row>
    <row r="113" spans="1:15" ht="18" x14ac:dyDescent="0.4">
      <c r="A113" s="32" t="str">
        <f t="array" aca="1" ref="A113" ca="1">IF(ROWS(A$4:A113)&gt;COUNTIF($K$4:$K$150,3),"",INDEX(Sheet1!A$4:A$150,SMALL(IF($K$4:$K$150&lt;&gt;"",IF($K$4:$K$150=3,ROW(A$4:A$150)-ROW(A$4)+1)),ROWS(A$4:A113))))</f>
        <v/>
      </c>
      <c r="B113" s="33" t="str">
        <f t="array" aca="1" ref="B113" ca="1">IF(ROWS(B$4:B113)&gt;COUNTIF($K$4:$K$150,3),"",INDEX(Sheet1!B$4:B$150,SMALL(IF($K$4:$K$150&lt;&gt;"",IF($K$4:$K$150=3,ROW(B$4:B$150)-ROW(B$4)+1)),ROWS(B$4:B113))))</f>
        <v/>
      </c>
      <c r="C113" s="32" t="str">
        <f t="array" aca="1" ref="C113" ca="1">IF(ROWS(C$4:C113)&gt;COUNTIF($K$4:$K$150,3),"",INDEX(Sheet1!C$4:C$150,SMALL(IF($K$4:$K$150&lt;&gt;"",IF($K$4:$K$150=3,ROW(C$4:C$150)-ROW(C$4)+1)),ROWS(C$4:C113))))</f>
        <v/>
      </c>
      <c r="D113" s="32" t="str">
        <f t="array" aca="1" ref="D113" ca="1">IF(ROWS(D$4:D113)&gt;COUNTIF($K$4:$K$150,3),"",INDEX(Sheet1!D$4:D$150,SMALL(IF($K$4:$K$150&lt;&gt;"",IF($K$4:$K$150=3,ROW(D$4:D$150)-ROW(D$4)+1)),ROWS(D$4:D113))))</f>
        <v/>
      </c>
      <c r="E113" s="32" t="str">
        <f t="array" aca="1" ref="E113" ca="1">IF(ROWS(E$4:E113)&gt;COUNTIF($K$4:$K$150,3),"",INDEX(Sheet1!E$4:E$150,SMALL(IF($K$4:$K$150&lt;&gt;"",IF($K$4:$K$150=3,ROW(E$4:E$150)-ROW(E$4)+1)),ROWS(E$4:E113))))</f>
        <v/>
      </c>
      <c r="F113" s="32" t="str">
        <f t="array" aca="1" ref="F113" ca="1">IF(ROWS(F$4:F113)&gt;COUNTIF($K$4:$K$150,3),"",INDEX(Sheet1!F$4:F$150,SMALL(IF($K$4:$K$150&lt;&gt;"",IF($K$4:$K$150=3,ROW(F$4:F$150)-ROW(F$4)+1)),ROWS(F$4:F113))))</f>
        <v/>
      </c>
      <c r="G113" s="32" t="str">
        <f t="array" aca="1" ref="G113" ca="1">IF(ROWS(G$4:G113)&gt;COUNTIF($K$4:$K$150,3),"",INDEX(Sheet1!G$4:G$150,SMALL(IF($K$4:$K$150&lt;&gt;"",IF($K$4:$K$150=3,ROW(G$4:G$150)-ROW(G$4)+1)),ROWS(G$4:G113))))</f>
        <v/>
      </c>
      <c r="H113" s="33" t="str">
        <f t="array" aca="1" ref="H113" ca="1">IF(ROWS(H$4:H113)&gt;COUNTIF($K$4:$K$150,3),"",INDEX(Sheet1!H$4:H$150,SMALL(IF($K$4:$K$150&lt;&gt;"",IF($K$4:$K$150=3,ROW(H$4:H$150)-ROW(H$4)+1)),ROWS(H$4:H113))))</f>
        <v/>
      </c>
      <c r="I113" s="34" t="str">
        <f t="shared" ca="1" si="1"/>
        <v/>
      </c>
      <c r="K113" s="31" t="str">
        <f>IF(Sheet1!$H113&lt;&gt;"",SUMPRODUCT(--(L113:N113)),"")</f>
        <v/>
      </c>
      <c r="L113" t="str">
        <f ca="1">IF(Sheet1!$H113&lt;&gt;"",TODAY()-Sheet1!$H113&gt;=0,"")</f>
        <v/>
      </c>
      <c r="M113" s="28" t="str">
        <f ca="1">IF(Sheet1!$H113&lt;&gt;"",TODAY()-Sheet1!$H113&lt;=$K$2,"")</f>
        <v/>
      </c>
      <c r="N113" s="29" t="str">
        <f ca="1">IF(Sheet1!$H113&lt;&gt;"",TODAY()-Sheet1!$H113&gt;=$J$2,"")</f>
        <v/>
      </c>
      <c r="O113" t="str">
        <f t="array" aca="1" ref="O113" ca="1">IF(Sheet1!$H113&lt;&gt;"",TODAY()-Sheet1!H113,"")</f>
        <v/>
      </c>
    </row>
    <row r="114" spans="1:15" ht="18" x14ac:dyDescent="0.4">
      <c r="A114" s="32" t="str">
        <f t="array" aca="1" ref="A114" ca="1">IF(ROWS(A$4:A114)&gt;COUNTIF($K$4:$K$150,3),"",INDEX(Sheet1!A$4:A$150,SMALL(IF($K$4:$K$150&lt;&gt;"",IF($K$4:$K$150=3,ROW(A$4:A$150)-ROW(A$4)+1)),ROWS(A$4:A114))))</f>
        <v/>
      </c>
      <c r="B114" s="33" t="str">
        <f t="array" aca="1" ref="B114" ca="1">IF(ROWS(B$4:B114)&gt;COUNTIF($K$4:$K$150,3),"",INDEX(Sheet1!B$4:B$150,SMALL(IF($K$4:$K$150&lt;&gt;"",IF($K$4:$K$150=3,ROW(B$4:B$150)-ROW(B$4)+1)),ROWS(B$4:B114))))</f>
        <v/>
      </c>
      <c r="C114" s="32" t="str">
        <f t="array" aca="1" ref="C114" ca="1">IF(ROWS(C$4:C114)&gt;COUNTIF($K$4:$K$150,3),"",INDEX(Sheet1!C$4:C$150,SMALL(IF($K$4:$K$150&lt;&gt;"",IF($K$4:$K$150=3,ROW(C$4:C$150)-ROW(C$4)+1)),ROWS(C$4:C114))))</f>
        <v/>
      </c>
      <c r="D114" s="32" t="str">
        <f t="array" aca="1" ref="D114" ca="1">IF(ROWS(D$4:D114)&gt;COUNTIF($K$4:$K$150,3),"",INDEX(Sheet1!D$4:D$150,SMALL(IF($K$4:$K$150&lt;&gt;"",IF($K$4:$K$150=3,ROW(D$4:D$150)-ROW(D$4)+1)),ROWS(D$4:D114))))</f>
        <v/>
      </c>
      <c r="E114" s="32" t="str">
        <f t="array" aca="1" ref="E114" ca="1">IF(ROWS(E$4:E114)&gt;COUNTIF($K$4:$K$150,3),"",INDEX(Sheet1!E$4:E$150,SMALL(IF($K$4:$K$150&lt;&gt;"",IF($K$4:$K$150=3,ROW(E$4:E$150)-ROW(E$4)+1)),ROWS(E$4:E114))))</f>
        <v/>
      </c>
      <c r="F114" s="32" t="str">
        <f t="array" aca="1" ref="F114" ca="1">IF(ROWS(F$4:F114)&gt;COUNTIF($K$4:$K$150,3),"",INDEX(Sheet1!F$4:F$150,SMALL(IF($K$4:$K$150&lt;&gt;"",IF($K$4:$K$150=3,ROW(F$4:F$150)-ROW(F$4)+1)),ROWS(F$4:F114))))</f>
        <v/>
      </c>
      <c r="G114" s="32" t="str">
        <f t="array" aca="1" ref="G114" ca="1">IF(ROWS(G$4:G114)&gt;COUNTIF($K$4:$K$150,3),"",INDEX(Sheet1!G$4:G$150,SMALL(IF($K$4:$K$150&lt;&gt;"",IF($K$4:$K$150=3,ROW(G$4:G$150)-ROW(G$4)+1)),ROWS(G$4:G114))))</f>
        <v/>
      </c>
      <c r="H114" s="33" t="str">
        <f t="array" aca="1" ref="H114" ca="1">IF(ROWS(H$4:H114)&gt;COUNTIF($K$4:$K$150,3),"",INDEX(Sheet1!H$4:H$150,SMALL(IF($K$4:$K$150&lt;&gt;"",IF($K$4:$K$150=3,ROW(H$4:H$150)-ROW(H$4)+1)),ROWS(H$4:H114))))</f>
        <v/>
      </c>
      <c r="I114" s="34" t="str">
        <f t="shared" ca="1" si="1"/>
        <v/>
      </c>
      <c r="K114" s="31" t="str">
        <f>IF(Sheet1!$H114&lt;&gt;"",SUMPRODUCT(--(L114:N114)),"")</f>
        <v/>
      </c>
      <c r="L114" t="str">
        <f ca="1">IF(Sheet1!$H114&lt;&gt;"",TODAY()-Sheet1!$H114&gt;=0,"")</f>
        <v/>
      </c>
      <c r="M114" s="28" t="str">
        <f ca="1">IF(Sheet1!$H114&lt;&gt;"",TODAY()-Sheet1!$H114&lt;=$K$2,"")</f>
        <v/>
      </c>
      <c r="N114" s="29" t="str">
        <f ca="1">IF(Sheet1!$H114&lt;&gt;"",TODAY()-Sheet1!$H114&gt;=$J$2,"")</f>
        <v/>
      </c>
      <c r="O114" t="str">
        <f t="array" aca="1" ref="O114" ca="1">IF(Sheet1!$H114&lt;&gt;"",TODAY()-Sheet1!H114,"")</f>
        <v/>
      </c>
    </row>
    <row r="115" spans="1:15" ht="18" x14ac:dyDescent="0.4">
      <c r="A115" s="32" t="str">
        <f t="array" aca="1" ref="A115" ca="1">IF(ROWS(A$4:A115)&gt;COUNTIF($K$4:$K$150,3),"",INDEX(Sheet1!A$4:A$150,SMALL(IF($K$4:$K$150&lt;&gt;"",IF($K$4:$K$150=3,ROW(A$4:A$150)-ROW(A$4)+1)),ROWS(A$4:A115))))</f>
        <v/>
      </c>
      <c r="B115" s="33" t="str">
        <f t="array" aca="1" ref="B115" ca="1">IF(ROWS(B$4:B115)&gt;COUNTIF($K$4:$K$150,3),"",INDEX(Sheet1!B$4:B$150,SMALL(IF($K$4:$K$150&lt;&gt;"",IF($K$4:$K$150=3,ROW(B$4:B$150)-ROW(B$4)+1)),ROWS(B$4:B115))))</f>
        <v/>
      </c>
      <c r="C115" s="32" t="str">
        <f t="array" aca="1" ref="C115" ca="1">IF(ROWS(C$4:C115)&gt;COUNTIF($K$4:$K$150,3),"",INDEX(Sheet1!C$4:C$150,SMALL(IF($K$4:$K$150&lt;&gt;"",IF($K$4:$K$150=3,ROW(C$4:C$150)-ROW(C$4)+1)),ROWS(C$4:C115))))</f>
        <v/>
      </c>
      <c r="D115" s="32" t="str">
        <f t="array" aca="1" ref="D115" ca="1">IF(ROWS(D$4:D115)&gt;COUNTIF($K$4:$K$150,3),"",INDEX(Sheet1!D$4:D$150,SMALL(IF($K$4:$K$150&lt;&gt;"",IF($K$4:$K$150=3,ROW(D$4:D$150)-ROW(D$4)+1)),ROWS(D$4:D115))))</f>
        <v/>
      </c>
      <c r="E115" s="32" t="str">
        <f t="array" aca="1" ref="E115" ca="1">IF(ROWS(E$4:E115)&gt;COUNTIF($K$4:$K$150,3),"",INDEX(Sheet1!E$4:E$150,SMALL(IF($K$4:$K$150&lt;&gt;"",IF($K$4:$K$150=3,ROW(E$4:E$150)-ROW(E$4)+1)),ROWS(E$4:E115))))</f>
        <v/>
      </c>
      <c r="F115" s="32" t="str">
        <f t="array" aca="1" ref="F115" ca="1">IF(ROWS(F$4:F115)&gt;COUNTIF($K$4:$K$150,3),"",INDEX(Sheet1!F$4:F$150,SMALL(IF($K$4:$K$150&lt;&gt;"",IF($K$4:$K$150=3,ROW(F$4:F$150)-ROW(F$4)+1)),ROWS(F$4:F115))))</f>
        <v/>
      </c>
      <c r="G115" s="32" t="str">
        <f t="array" aca="1" ref="G115" ca="1">IF(ROWS(G$4:G115)&gt;COUNTIF($K$4:$K$150,3),"",INDEX(Sheet1!G$4:G$150,SMALL(IF($K$4:$K$150&lt;&gt;"",IF($K$4:$K$150=3,ROW(G$4:G$150)-ROW(G$4)+1)),ROWS(G$4:G115))))</f>
        <v/>
      </c>
      <c r="H115" s="33" t="str">
        <f t="array" aca="1" ref="H115" ca="1">IF(ROWS(H$4:H115)&gt;COUNTIF($K$4:$K$150,3),"",INDEX(Sheet1!H$4:H$150,SMALL(IF($K$4:$K$150&lt;&gt;"",IF($K$4:$K$150=3,ROW(H$4:H$150)-ROW(H$4)+1)),ROWS(H$4:H115))))</f>
        <v/>
      </c>
      <c r="I115" s="34" t="str">
        <f t="shared" ca="1" si="1"/>
        <v/>
      </c>
      <c r="K115" s="31" t="str">
        <f>IF(Sheet1!$H115&lt;&gt;"",SUMPRODUCT(--(L115:N115)),"")</f>
        <v/>
      </c>
      <c r="L115" t="str">
        <f ca="1">IF(Sheet1!$H115&lt;&gt;"",TODAY()-Sheet1!$H115&gt;=0,"")</f>
        <v/>
      </c>
      <c r="M115" s="28" t="str">
        <f ca="1">IF(Sheet1!$H115&lt;&gt;"",TODAY()-Sheet1!$H115&lt;=$K$2,"")</f>
        <v/>
      </c>
      <c r="N115" s="29" t="str">
        <f ca="1">IF(Sheet1!$H115&lt;&gt;"",TODAY()-Sheet1!$H115&gt;=$J$2,"")</f>
        <v/>
      </c>
      <c r="O115" t="str">
        <f t="array" aca="1" ref="O115" ca="1">IF(Sheet1!$H115&lt;&gt;"",TODAY()-Sheet1!H115,"")</f>
        <v/>
      </c>
    </row>
    <row r="116" spans="1:15" ht="18" x14ac:dyDescent="0.4">
      <c r="A116" s="32" t="str">
        <f t="array" aca="1" ref="A116" ca="1">IF(ROWS(A$4:A116)&gt;COUNTIF($K$4:$K$150,3),"",INDEX(Sheet1!A$4:A$150,SMALL(IF($K$4:$K$150&lt;&gt;"",IF($K$4:$K$150=3,ROW(A$4:A$150)-ROW(A$4)+1)),ROWS(A$4:A116))))</f>
        <v/>
      </c>
      <c r="B116" s="33" t="str">
        <f t="array" aca="1" ref="B116" ca="1">IF(ROWS(B$4:B116)&gt;COUNTIF($K$4:$K$150,3),"",INDEX(Sheet1!B$4:B$150,SMALL(IF($K$4:$K$150&lt;&gt;"",IF($K$4:$K$150=3,ROW(B$4:B$150)-ROW(B$4)+1)),ROWS(B$4:B116))))</f>
        <v/>
      </c>
      <c r="C116" s="32" t="str">
        <f t="array" aca="1" ref="C116" ca="1">IF(ROWS(C$4:C116)&gt;COUNTIF($K$4:$K$150,3),"",INDEX(Sheet1!C$4:C$150,SMALL(IF($K$4:$K$150&lt;&gt;"",IF($K$4:$K$150=3,ROW(C$4:C$150)-ROW(C$4)+1)),ROWS(C$4:C116))))</f>
        <v/>
      </c>
      <c r="D116" s="32" t="str">
        <f t="array" aca="1" ref="D116" ca="1">IF(ROWS(D$4:D116)&gt;COUNTIF($K$4:$K$150,3),"",INDEX(Sheet1!D$4:D$150,SMALL(IF($K$4:$K$150&lt;&gt;"",IF($K$4:$K$150=3,ROW(D$4:D$150)-ROW(D$4)+1)),ROWS(D$4:D116))))</f>
        <v/>
      </c>
      <c r="E116" s="32" t="str">
        <f t="array" aca="1" ref="E116" ca="1">IF(ROWS(E$4:E116)&gt;COUNTIF($K$4:$K$150,3),"",INDEX(Sheet1!E$4:E$150,SMALL(IF($K$4:$K$150&lt;&gt;"",IF($K$4:$K$150=3,ROW(E$4:E$150)-ROW(E$4)+1)),ROWS(E$4:E116))))</f>
        <v/>
      </c>
      <c r="F116" s="32" t="str">
        <f t="array" aca="1" ref="F116" ca="1">IF(ROWS(F$4:F116)&gt;COUNTIF($K$4:$K$150,3),"",INDEX(Sheet1!F$4:F$150,SMALL(IF($K$4:$K$150&lt;&gt;"",IF($K$4:$K$150=3,ROW(F$4:F$150)-ROW(F$4)+1)),ROWS(F$4:F116))))</f>
        <v/>
      </c>
      <c r="G116" s="32" t="str">
        <f t="array" aca="1" ref="G116" ca="1">IF(ROWS(G$4:G116)&gt;COUNTIF($K$4:$K$150,3),"",INDEX(Sheet1!G$4:G$150,SMALL(IF($K$4:$K$150&lt;&gt;"",IF($K$4:$K$150=3,ROW(G$4:G$150)-ROW(G$4)+1)),ROWS(G$4:G116))))</f>
        <v/>
      </c>
      <c r="H116" s="33" t="str">
        <f t="array" aca="1" ref="H116" ca="1">IF(ROWS(H$4:H116)&gt;COUNTIF($K$4:$K$150,3),"",INDEX(Sheet1!H$4:H$150,SMALL(IF($K$4:$K$150&lt;&gt;"",IF($K$4:$K$150=3,ROW(H$4:H$150)-ROW(H$4)+1)),ROWS(H$4:H116))))</f>
        <v/>
      </c>
      <c r="I116" s="34" t="str">
        <f t="shared" ca="1" si="1"/>
        <v/>
      </c>
      <c r="K116" s="31" t="str">
        <f>IF(Sheet1!$H116&lt;&gt;"",SUMPRODUCT(--(L116:N116)),"")</f>
        <v/>
      </c>
      <c r="L116" t="str">
        <f ca="1">IF(Sheet1!$H116&lt;&gt;"",TODAY()-Sheet1!$H116&gt;=0,"")</f>
        <v/>
      </c>
      <c r="M116" s="28" t="str">
        <f ca="1">IF(Sheet1!$H116&lt;&gt;"",TODAY()-Sheet1!$H116&lt;=$K$2,"")</f>
        <v/>
      </c>
      <c r="N116" s="29" t="str">
        <f ca="1">IF(Sheet1!$H116&lt;&gt;"",TODAY()-Sheet1!$H116&gt;=$J$2,"")</f>
        <v/>
      </c>
      <c r="O116" t="str">
        <f t="array" aca="1" ref="O116" ca="1">IF(Sheet1!$H116&lt;&gt;"",TODAY()-Sheet1!H116,"")</f>
        <v/>
      </c>
    </row>
    <row r="117" spans="1:15" ht="18" x14ac:dyDescent="0.4">
      <c r="A117" s="32" t="str">
        <f t="array" aca="1" ref="A117" ca="1">IF(ROWS(A$4:A117)&gt;COUNTIF($K$4:$K$150,3),"",INDEX(Sheet1!A$4:A$150,SMALL(IF($K$4:$K$150&lt;&gt;"",IF($K$4:$K$150=3,ROW(A$4:A$150)-ROW(A$4)+1)),ROWS(A$4:A117))))</f>
        <v/>
      </c>
      <c r="B117" s="33" t="str">
        <f t="array" aca="1" ref="B117" ca="1">IF(ROWS(B$4:B117)&gt;COUNTIF($K$4:$K$150,3),"",INDEX(Sheet1!B$4:B$150,SMALL(IF($K$4:$K$150&lt;&gt;"",IF($K$4:$K$150=3,ROW(B$4:B$150)-ROW(B$4)+1)),ROWS(B$4:B117))))</f>
        <v/>
      </c>
      <c r="C117" s="32" t="str">
        <f t="array" aca="1" ref="C117" ca="1">IF(ROWS(C$4:C117)&gt;COUNTIF($K$4:$K$150,3),"",INDEX(Sheet1!C$4:C$150,SMALL(IF($K$4:$K$150&lt;&gt;"",IF($K$4:$K$150=3,ROW(C$4:C$150)-ROW(C$4)+1)),ROWS(C$4:C117))))</f>
        <v/>
      </c>
      <c r="D117" s="32" t="str">
        <f t="array" aca="1" ref="D117" ca="1">IF(ROWS(D$4:D117)&gt;COUNTIF($K$4:$K$150,3),"",INDEX(Sheet1!D$4:D$150,SMALL(IF($K$4:$K$150&lt;&gt;"",IF($K$4:$K$150=3,ROW(D$4:D$150)-ROW(D$4)+1)),ROWS(D$4:D117))))</f>
        <v/>
      </c>
      <c r="E117" s="32" t="str">
        <f t="array" aca="1" ref="E117" ca="1">IF(ROWS(E$4:E117)&gt;COUNTIF($K$4:$K$150,3),"",INDEX(Sheet1!E$4:E$150,SMALL(IF($K$4:$K$150&lt;&gt;"",IF($K$4:$K$150=3,ROW(E$4:E$150)-ROW(E$4)+1)),ROWS(E$4:E117))))</f>
        <v/>
      </c>
      <c r="F117" s="32" t="str">
        <f t="array" aca="1" ref="F117" ca="1">IF(ROWS(F$4:F117)&gt;COUNTIF($K$4:$K$150,3),"",INDEX(Sheet1!F$4:F$150,SMALL(IF($K$4:$K$150&lt;&gt;"",IF($K$4:$K$150=3,ROW(F$4:F$150)-ROW(F$4)+1)),ROWS(F$4:F117))))</f>
        <v/>
      </c>
      <c r="G117" s="32" t="str">
        <f t="array" aca="1" ref="G117" ca="1">IF(ROWS(G$4:G117)&gt;COUNTIF($K$4:$K$150,3),"",INDEX(Sheet1!G$4:G$150,SMALL(IF($K$4:$K$150&lt;&gt;"",IF($K$4:$K$150=3,ROW(G$4:G$150)-ROW(G$4)+1)),ROWS(G$4:G117))))</f>
        <v/>
      </c>
      <c r="H117" s="33" t="str">
        <f t="array" aca="1" ref="H117" ca="1">IF(ROWS(H$4:H117)&gt;COUNTIF($K$4:$K$150,3),"",INDEX(Sheet1!H$4:H$150,SMALL(IF($K$4:$K$150&lt;&gt;"",IF($K$4:$K$150=3,ROW(H$4:H$150)-ROW(H$4)+1)),ROWS(H$4:H117))))</f>
        <v/>
      </c>
      <c r="I117" s="34" t="str">
        <f t="shared" ca="1" si="1"/>
        <v/>
      </c>
      <c r="K117" s="31" t="str">
        <f>IF(Sheet1!$H117&lt;&gt;"",SUMPRODUCT(--(L117:N117)),"")</f>
        <v/>
      </c>
      <c r="L117" t="str">
        <f ca="1">IF(Sheet1!$H117&lt;&gt;"",TODAY()-Sheet1!$H117&gt;=0,"")</f>
        <v/>
      </c>
      <c r="M117" s="28" t="str">
        <f ca="1">IF(Sheet1!$H117&lt;&gt;"",TODAY()-Sheet1!$H117&lt;=$K$2,"")</f>
        <v/>
      </c>
      <c r="N117" s="29" t="str">
        <f ca="1">IF(Sheet1!$H117&lt;&gt;"",TODAY()-Sheet1!$H117&gt;=$J$2,"")</f>
        <v/>
      </c>
      <c r="O117" t="str">
        <f t="array" aca="1" ref="O117" ca="1">IF(Sheet1!$H117&lt;&gt;"",TODAY()-Sheet1!H117,"")</f>
        <v/>
      </c>
    </row>
    <row r="118" spans="1:15" ht="18" x14ac:dyDescent="0.4">
      <c r="A118" s="32" t="str">
        <f t="array" aca="1" ref="A118" ca="1">IF(ROWS(A$4:A118)&gt;COUNTIF($K$4:$K$150,3),"",INDEX(Sheet1!A$4:A$150,SMALL(IF($K$4:$K$150&lt;&gt;"",IF($K$4:$K$150=3,ROW(A$4:A$150)-ROW(A$4)+1)),ROWS(A$4:A118))))</f>
        <v/>
      </c>
      <c r="B118" s="33" t="str">
        <f t="array" aca="1" ref="B118" ca="1">IF(ROWS(B$4:B118)&gt;COUNTIF($K$4:$K$150,3),"",INDEX(Sheet1!B$4:B$150,SMALL(IF($K$4:$K$150&lt;&gt;"",IF($K$4:$K$150=3,ROW(B$4:B$150)-ROW(B$4)+1)),ROWS(B$4:B118))))</f>
        <v/>
      </c>
      <c r="C118" s="32" t="str">
        <f t="array" aca="1" ref="C118" ca="1">IF(ROWS(C$4:C118)&gt;COUNTIF($K$4:$K$150,3),"",INDEX(Sheet1!C$4:C$150,SMALL(IF($K$4:$K$150&lt;&gt;"",IF($K$4:$K$150=3,ROW(C$4:C$150)-ROW(C$4)+1)),ROWS(C$4:C118))))</f>
        <v/>
      </c>
      <c r="D118" s="32" t="str">
        <f t="array" aca="1" ref="D118" ca="1">IF(ROWS(D$4:D118)&gt;COUNTIF($K$4:$K$150,3),"",INDEX(Sheet1!D$4:D$150,SMALL(IF($K$4:$K$150&lt;&gt;"",IF($K$4:$K$150=3,ROW(D$4:D$150)-ROW(D$4)+1)),ROWS(D$4:D118))))</f>
        <v/>
      </c>
      <c r="E118" s="32" t="str">
        <f t="array" aca="1" ref="E118" ca="1">IF(ROWS(E$4:E118)&gt;COUNTIF($K$4:$K$150,3),"",INDEX(Sheet1!E$4:E$150,SMALL(IF($K$4:$K$150&lt;&gt;"",IF($K$4:$K$150=3,ROW(E$4:E$150)-ROW(E$4)+1)),ROWS(E$4:E118))))</f>
        <v/>
      </c>
      <c r="F118" s="32" t="str">
        <f t="array" aca="1" ref="F118" ca="1">IF(ROWS(F$4:F118)&gt;COUNTIF($K$4:$K$150,3),"",INDEX(Sheet1!F$4:F$150,SMALL(IF($K$4:$K$150&lt;&gt;"",IF($K$4:$K$150=3,ROW(F$4:F$150)-ROW(F$4)+1)),ROWS(F$4:F118))))</f>
        <v/>
      </c>
      <c r="G118" s="32" t="str">
        <f t="array" aca="1" ref="G118" ca="1">IF(ROWS(G$4:G118)&gt;COUNTIF($K$4:$K$150,3),"",INDEX(Sheet1!G$4:G$150,SMALL(IF($K$4:$K$150&lt;&gt;"",IF($K$4:$K$150=3,ROW(G$4:G$150)-ROW(G$4)+1)),ROWS(G$4:G118))))</f>
        <v/>
      </c>
      <c r="H118" s="33" t="str">
        <f t="array" aca="1" ref="H118" ca="1">IF(ROWS(H$4:H118)&gt;COUNTIF($K$4:$K$150,3),"",INDEX(Sheet1!H$4:H$150,SMALL(IF($K$4:$K$150&lt;&gt;"",IF($K$4:$K$150=3,ROW(H$4:H$150)-ROW(H$4)+1)),ROWS(H$4:H118))))</f>
        <v/>
      </c>
      <c r="I118" s="34" t="str">
        <f t="shared" ca="1" si="1"/>
        <v/>
      </c>
      <c r="K118" s="31" t="str">
        <f>IF(Sheet1!$H118&lt;&gt;"",SUMPRODUCT(--(L118:N118)),"")</f>
        <v/>
      </c>
      <c r="L118" t="str">
        <f ca="1">IF(Sheet1!$H118&lt;&gt;"",TODAY()-Sheet1!$H118&gt;=0,"")</f>
        <v/>
      </c>
      <c r="M118" s="28" t="str">
        <f ca="1">IF(Sheet1!$H118&lt;&gt;"",TODAY()-Sheet1!$H118&lt;=$K$2,"")</f>
        <v/>
      </c>
      <c r="N118" s="29" t="str">
        <f ca="1">IF(Sheet1!$H118&lt;&gt;"",TODAY()-Sheet1!$H118&gt;=$J$2,"")</f>
        <v/>
      </c>
      <c r="O118" t="str">
        <f t="array" aca="1" ref="O118" ca="1">IF(Sheet1!$H118&lt;&gt;"",TODAY()-Sheet1!H118,"")</f>
        <v/>
      </c>
    </row>
    <row r="119" spans="1:15" ht="18" x14ac:dyDescent="0.4">
      <c r="A119" s="32" t="str">
        <f t="array" aca="1" ref="A119" ca="1">IF(ROWS(A$4:A119)&gt;COUNTIF($K$4:$K$150,3),"",INDEX(Sheet1!A$4:A$150,SMALL(IF($K$4:$K$150&lt;&gt;"",IF($K$4:$K$150=3,ROW(A$4:A$150)-ROW(A$4)+1)),ROWS(A$4:A119))))</f>
        <v/>
      </c>
      <c r="B119" s="33" t="str">
        <f t="array" aca="1" ref="B119" ca="1">IF(ROWS(B$4:B119)&gt;COUNTIF($K$4:$K$150,3),"",INDEX(Sheet1!B$4:B$150,SMALL(IF($K$4:$K$150&lt;&gt;"",IF($K$4:$K$150=3,ROW(B$4:B$150)-ROW(B$4)+1)),ROWS(B$4:B119))))</f>
        <v/>
      </c>
      <c r="C119" s="32" t="str">
        <f t="array" aca="1" ref="C119" ca="1">IF(ROWS(C$4:C119)&gt;COUNTIF($K$4:$K$150,3),"",INDEX(Sheet1!C$4:C$150,SMALL(IF($K$4:$K$150&lt;&gt;"",IF($K$4:$K$150=3,ROW(C$4:C$150)-ROW(C$4)+1)),ROWS(C$4:C119))))</f>
        <v/>
      </c>
      <c r="D119" s="32" t="str">
        <f t="array" aca="1" ref="D119" ca="1">IF(ROWS(D$4:D119)&gt;COUNTIF($K$4:$K$150,3),"",INDEX(Sheet1!D$4:D$150,SMALL(IF($K$4:$K$150&lt;&gt;"",IF($K$4:$K$150=3,ROW(D$4:D$150)-ROW(D$4)+1)),ROWS(D$4:D119))))</f>
        <v/>
      </c>
      <c r="E119" s="32" t="str">
        <f t="array" aca="1" ref="E119" ca="1">IF(ROWS(E$4:E119)&gt;COUNTIF($K$4:$K$150,3),"",INDEX(Sheet1!E$4:E$150,SMALL(IF($K$4:$K$150&lt;&gt;"",IF($K$4:$K$150=3,ROW(E$4:E$150)-ROW(E$4)+1)),ROWS(E$4:E119))))</f>
        <v/>
      </c>
      <c r="F119" s="32" t="str">
        <f t="array" aca="1" ref="F119" ca="1">IF(ROWS(F$4:F119)&gt;COUNTIF($K$4:$K$150,3),"",INDEX(Sheet1!F$4:F$150,SMALL(IF($K$4:$K$150&lt;&gt;"",IF($K$4:$K$150=3,ROW(F$4:F$150)-ROW(F$4)+1)),ROWS(F$4:F119))))</f>
        <v/>
      </c>
      <c r="G119" s="32" t="str">
        <f t="array" aca="1" ref="G119" ca="1">IF(ROWS(G$4:G119)&gt;COUNTIF($K$4:$K$150,3),"",INDEX(Sheet1!G$4:G$150,SMALL(IF($K$4:$K$150&lt;&gt;"",IF($K$4:$K$150=3,ROW(G$4:G$150)-ROW(G$4)+1)),ROWS(G$4:G119))))</f>
        <v/>
      </c>
      <c r="H119" s="33" t="str">
        <f t="array" aca="1" ref="H119" ca="1">IF(ROWS(H$4:H119)&gt;COUNTIF($K$4:$K$150,3),"",INDEX(Sheet1!H$4:H$150,SMALL(IF($K$4:$K$150&lt;&gt;"",IF($K$4:$K$150=3,ROW(H$4:H$150)-ROW(H$4)+1)),ROWS(H$4:H119))))</f>
        <v/>
      </c>
      <c r="I119" s="34" t="str">
        <f t="shared" ca="1" si="1"/>
        <v/>
      </c>
      <c r="K119" s="31" t="str">
        <f>IF(Sheet1!$H119&lt;&gt;"",SUMPRODUCT(--(L119:N119)),"")</f>
        <v/>
      </c>
      <c r="L119" t="str">
        <f ca="1">IF(Sheet1!$H119&lt;&gt;"",TODAY()-Sheet1!$H119&gt;=0,"")</f>
        <v/>
      </c>
      <c r="M119" s="28" t="str">
        <f ca="1">IF(Sheet1!$H119&lt;&gt;"",TODAY()-Sheet1!$H119&lt;=$K$2,"")</f>
        <v/>
      </c>
      <c r="N119" s="29" t="str">
        <f ca="1">IF(Sheet1!$H119&lt;&gt;"",TODAY()-Sheet1!$H119&gt;=$J$2,"")</f>
        <v/>
      </c>
      <c r="O119" t="str">
        <f t="array" aca="1" ref="O119" ca="1">IF(Sheet1!$H119&lt;&gt;"",TODAY()-Sheet1!H119,"")</f>
        <v/>
      </c>
    </row>
    <row r="120" spans="1:15" ht="18" x14ac:dyDescent="0.4">
      <c r="A120" s="32" t="str">
        <f t="array" aca="1" ref="A120" ca="1">IF(ROWS(A$4:A120)&gt;COUNTIF($K$4:$K$150,3),"",INDEX(Sheet1!A$4:A$150,SMALL(IF($K$4:$K$150&lt;&gt;"",IF($K$4:$K$150=3,ROW(A$4:A$150)-ROW(A$4)+1)),ROWS(A$4:A120))))</f>
        <v/>
      </c>
      <c r="B120" s="33" t="str">
        <f t="array" aca="1" ref="B120" ca="1">IF(ROWS(B$4:B120)&gt;COUNTIF($K$4:$K$150,3),"",INDEX(Sheet1!B$4:B$150,SMALL(IF($K$4:$K$150&lt;&gt;"",IF($K$4:$K$150=3,ROW(B$4:B$150)-ROW(B$4)+1)),ROWS(B$4:B120))))</f>
        <v/>
      </c>
      <c r="C120" s="32" t="str">
        <f t="array" aca="1" ref="C120" ca="1">IF(ROWS(C$4:C120)&gt;COUNTIF($K$4:$K$150,3),"",INDEX(Sheet1!C$4:C$150,SMALL(IF($K$4:$K$150&lt;&gt;"",IF($K$4:$K$150=3,ROW(C$4:C$150)-ROW(C$4)+1)),ROWS(C$4:C120))))</f>
        <v/>
      </c>
      <c r="D120" s="32" t="str">
        <f t="array" aca="1" ref="D120" ca="1">IF(ROWS(D$4:D120)&gt;COUNTIF($K$4:$K$150,3),"",INDEX(Sheet1!D$4:D$150,SMALL(IF($K$4:$K$150&lt;&gt;"",IF($K$4:$K$150=3,ROW(D$4:D$150)-ROW(D$4)+1)),ROWS(D$4:D120))))</f>
        <v/>
      </c>
      <c r="E120" s="32" t="str">
        <f t="array" aca="1" ref="E120" ca="1">IF(ROWS(E$4:E120)&gt;COUNTIF($K$4:$K$150,3),"",INDEX(Sheet1!E$4:E$150,SMALL(IF($K$4:$K$150&lt;&gt;"",IF($K$4:$K$150=3,ROW(E$4:E$150)-ROW(E$4)+1)),ROWS(E$4:E120))))</f>
        <v/>
      </c>
      <c r="F120" s="32" t="str">
        <f t="array" aca="1" ref="F120" ca="1">IF(ROWS(F$4:F120)&gt;COUNTIF($K$4:$K$150,3),"",INDEX(Sheet1!F$4:F$150,SMALL(IF($K$4:$K$150&lt;&gt;"",IF($K$4:$K$150=3,ROW(F$4:F$150)-ROW(F$4)+1)),ROWS(F$4:F120))))</f>
        <v/>
      </c>
      <c r="G120" s="32" t="str">
        <f t="array" aca="1" ref="G120" ca="1">IF(ROWS(G$4:G120)&gt;COUNTIF($K$4:$K$150,3),"",INDEX(Sheet1!G$4:G$150,SMALL(IF($K$4:$K$150&lt;&gt;"",IF($K$4:$K$150=3,ROW(G$4:G$150)-ROW(G$4)+1)),ROWS(G$4:G120))))</f>
        <v/>
      </c>
      <c r="H120" s="33" t="str">
        <f t="array" aca="1" ref="H120" ca="1">IF(ROWS(H$4:H120)&gt;COUNTIF($K$4:$K$150,3),"",INDEX(Sheet1!H$4:H$150,SMALL(IF($K$4:$K$150&lt;&gt;"",IF($K$4:$K$150=3,ROW(H$4:H$150)-ROW(H$4)+1)),ROWS(H$4:H120))))</f>
        <v/>
      </c>
      <c r="I120" s="34" t="str">
        <f t="shared" ca="1" si="1"/>
        <v/>
      </c>
      <c r="K120" s="31" t="str">
        <f>IF(Sheet1!$H120&lt;&gt;"",SUMPRODUCT(--(L120:N120)),"")</f>
        <v/>
      </c>
      <c r="L120" t="str">
        <f ca="1">IF(Sheet1!$H120&lt;&gt;"",TODAY()-Sheet1!$H120&gt;=0,"")</f>
        <v/>
      </c>
      <c r="M120" s="28" t="str">
        <f ca="1">IF(Sheet1!$H120&lt;&gt;"",TODAY()-Sheet1!$H120&lt;=$K$2,"")</f>
        <v/>
      </c>
      <c r="N120" s="29" t="str">
        <f ca="1">IF(Sheet1!$H120&lt;&gt;"",TODAY()-Sheet1!$H120&gt;=$J$2,"")</f>
        <v/>
      </c>
      <c r="O120" t="str">
        <f t="array" aca="1" ref="O120" ca="1">IF(Sheet1!$H120&lt;&gt;"",TODAY()-Sheet1!H120,"")</f>
        <v/>
      </c>
    </row>
    <row r="121" spans="1:15" ht="18" x14ac:dyDescent="0.4">
      <c r="A121" s="32" t="str">
        <f t="array" aca="1" ref="A121" ca="1">IF(ROWS(A$4:A121)&gt;COUNTIF($K$4:$K$150,3),"",INDEX(Sheet1!A$4:A$150,SMALL(IF($K$4:$K$150&lt;&gt;"",IF($K$4:$K$150=3,ROW(A$4:A$150)-ROW(A$4)+1)),ROWS(A$4:A121))))</f>
        <v/>
      </c>
      <c r="B121" s="33" t="str">
        <f t="array" aca="1" ref="B121" ca="1">IF(ROWS(B$4:B121)&gt;COUNTIF($K$4:$K$150,3),"",INDEX(Sheet1!B$4:B$150,SMALL(IF($K$4:$K$150&lt;&gt;"",IF($K$4:$K$150=3,ROW(B$4:B$150)-ROW(B$4)+1)),ROWS(B$4:B121))))</f>
        <v/>
      </c>
      <c r="C121" s="32" t="str">
        <f t="array" aca="1" ref="C121" ca="1">IF(ROWS(C$4:C121)&gt;COUNTIF($K$4:$K$150,3),"",INDEX(Sheet1!C$4:C$150,SMALL(IF($K$4:$K$150&lt;&gt;"",IF($K$4:$K$150=3,ROW(C$4:C$150)-ROW(C$4)+1)),ROWS(C$4:C121))))</f>
        <v/>
      </c>
      <c r="D121" s="32" t="str">
        <f t="array" aca="1" ref="D121" ca="1">IF(ROWS(D$4:D121)&gt;COUNTIF($K$4:$K$150,3),"",INDEX(Sheet1!D$4:D$150,SMALL(IF($K$4:$K$150&lt;&gt;"",IF($K$4:$K$150=3,ROW(D$4:D$150)-ROW(D$4)+1)),ROWS(D$4:D121))))</f>
        <v/>
      </c>
      <c r="E121" s="32" t="str">
        <f t="array" aca="1" ref="E121" ca="1">IF(ROWS(E$4:E121)&gt;COUNTIF($K$4:$K$150,3),"",INDEX(Sheet1!E$4:E$150,SMALL(IF($K$4:$K$150&lt;&gt;"",IF($K$4:$K$150=3,ROW(E$4:E$150)-ROW(E$4)+1)),ROWS(E$4:E121))))</f>
        <v/>
      </c>
      <c r="F121" s="32" t="str">
        <f t="array" aca="1" ref="F121" ca="1">IF(ROWS(F$4:F121)&gt;COUNTIF($K$4:$K$150,3),"",INDEX(Sheet1!F$4:F$150,SMALL(IF($K$4:$K$150&lt;&gt;"",IF($K$4:$K$150=3,ROW(F$4:F$150)-ROW(F$4)+1)),ROWS(F$4:F121))))</f>
        <v/>
      </c>
      <c r="G121" s="32" t="str">
        <f t="array" aca="1" ref="G121" ca="1">IF(ROWS(G$4:G121)&gt;COUNTIF($K$4:$K$150,3),"",INDEX(Sheet1!G$4:G$150,SMALL(IF($K$4:$K$150&lt;&gt;"",IF($K$4:$K$150=3,ROW(G$4:G$150)-ROW(G$4)+1)),ROWS(G$4:G121))))</f>
        <v/>
      </c>
      <c r="H121" s="33" t="str">
        <f t="array" aca="1" ref="H121" ca="1">IF(ROWS(H$4:H121)&gt;COUNTIF($K$4:$K$150,3),"",INDEX(Sheet1!H$4:H$150,SMALL(IF($K$4:$K$150&lt;&gt;"",IF($K$4:$K$150=3,ROW(H$4:H$150)-ROW(H$4)+1)),ROWS(H$4:H121))))</f>
        <v/>
      </c>
      <c r="I121" s="34" t="str">
        <f t="shared" ca="1" si="1"/>
        <v/>
      </c>
      <c r="K121" s="31" t="str">
        <f>IF(Sheet1!$H121&lt;&gt;"",SUMPRODUCT(--(L121:N121)),"")</f>
        <v/>
      </c>
      <c r="L121" t="str">
        <f ca="1">IF(Sheet1!$H121&lt;&gt;"",TODAY()-Sheet1!$H121&gt;=0,"")</f>
        <v/>
      </c>
      <c r="M121" s="28" t="str">
        <f ca="1">IF(Sheet1!$H121&lt;&gt;"",TODAY()-Sheet1!$H121&lt;=$K$2,"")</f>
        <v/>
      </c>
      <c r="N121" s="29" t="str">
        <f ca="1">IF(Sheet1!$H121&lt;&gt;"",TODAY()-Sheet1!$H121&gt;=$J$2,"")</f>
        <v/>
      </c>
      <c r="O121" t="str">
        <f t="array" aca="1" ref="O121" ca="1">IF(Sheet1!$H121&lt;&gt;"",TODAY()-Sheet1!H121,"")</f>
        <v/>
      </c>
    </row>
    <row r="122" spans="1:15" ht="18" x14ac:dyDescent="0.4">
      <c r="A122" s="32" t="str">
        <f t="array" aca="1" ref="A122" ca="1">IF(ROWS(A$4:A122)&gt;COUNTIF($K$4:$K$150,3),"",INDEX(Sheet1!A$4:A$150,SMALL(IF($K$4:$K$150&lt;&gt;"",IF($K$4:$K$150=3,ROW(A$4:A$150)-ROW(A$4)+1)),ROWS(A$4:A122))))</f>
        <v/>
      </c>
      <c r="B122" s="33" t="str">
        <f t="array" aca="1" ref="B122" ca="1">IF(ROWS(B$4:B122)&gt;COUNTIF($K$4:$K$150,3),"",INDEX(Sheet1!B$4:B$150,SMALL(IF($K$4:$K$150&lt;&gt;"",IF($K$4:$K$150=3,ROW(B$4:B$150)-ROW(B$4)+1)),ROWS(B$4:B122))))</f>
        <v/>
      </c>
      <c r="C122" s="32" t="str">
        <f t="array" aca="1" ref="C122" ca="1">IF(ROWS(C$4:C122)&gt;COUNTIF($K$4:$K$150,3),"",INDEX(Sheet1!C$4:C$150,SMALL(IF($K$4:$K$150&lt;&gt;"",IF($K$4:$K$150=3,ROW(C$4:C$150)-ROW(C$4)+1)),ROWS(C$4:C122))))</f>
        <v/>
      </c>
      <c r="D122" s="32" t="str">
        <f t="array" aca="1" ref="D122" ca="1">IF(ROWS(D$4:D122)&gt;COUNTIF($K$4:$K$150,3),"",INDEX(Sheet1!D$4:D$150,SMALL(IF($K$4:$K$150&lt;&gt;"",IF($K$4:$K$150=3,ROW(D$4:D$150)-ROW(D$4)+1)),ROWS(D$4:D122))))</f>
        <v/>
      </c>
      <c r="E122" s="32" t="str">
        <f t="array" aca="1" ref="E122" ca="1">IF(ROWS(E$4:E122)&gt;COUNTIF($K$4:$K$150,3),"",INDEX(Sheet1!E$4:E$150,SMALL(IF($K$4:$K$150&lt;&gt;"",IF($K$4:$K$150=3,ROW(E$4:E$150)-ROW(E$4)+1)),ROWS(E$4:E122))))</f>
        <v/>
      </c>
      <c r="F122" s="32" t="str">
        <f t="array" aca="1" ref="F122" ca="1">IF(ROWS(F$4:F122)&gt;COUNTIF($K$4:$K$150,3),"",INDEX(Sheet1!F$4:F$150,SMALL(IF($K$4:$K$150&lt;&gt;"",IF($K$4:$K$150=3,ROW(F$4:F$150)-ROW(F$4)+1)),ROWS(F$4:F122))))</f>
        <v/>
      </c>
      <c r="G122" s="32" t="str">
        <f t="array" aca="1" ref="G122" ca="1">IF(ROWS(G$4:G122)&gt;COUNTIF($K$4:$K$150,3),"",INDEX(Sheet1!G$4:G$150,SMALL(IF($K$4:$K$150&lt;&gt;"",IF($K$4:$K$150=3,ROW(G$4:G$150)-ROW(G$4)+1)),ROWS(G$4:G122))))</f>
        <v/>
      </c>
      <c r="H122" s="33" t="str">
        <f t="array" aca="1" ref="H122" ca="1">IF(ROWS(H$4:H122)&gt;COUNTIF($K$4:$K$150,3),"",INDEX(Sheet1!H$4:H$150,SMALL(IF($K$4:$K$150&lt;&gt;"",IF($K$4:$K$150=3,ROW(H$4:H$150)-ROW(H$4)+1)),ROWS(H$4:H122))))</f>
        <v/>
      </c>
      <c r="I122" s="34" t="str">
        <f t="shared" ca="1" si="1"/>
        <v/>
      </c>
      <c r="K122" s="31" t="str">
        <f>IF(Sheet1!$H122&lt;&gt;"",SUMPRODUCT(--(L122:N122)),"")</f>
        <v/>
      </c>
      <c r="L122" t="str">
        <f ca="1">IF(Sheet1!$H122&lt;&gt;"",TODAY()-Sheet1!$H122&gt;=0,"")</f>
        <v/>
      </c>
      <c r="M122" s="28" t="str">
        <f ca="1">IF(Sheet1!$H122&lt;&gt;"",TODAY()-Sheet1!$H122&lt;=$K$2,"")</f>
        <v/>
      </c>
      <c r="N122" s="29" t="str">
        <f ca="1">IF(Sheet1!$H122&lt;&gt;"",TODAY()-Sheet1!$H122&gt;=$J$2,"")</f>
        <v/>
      </c>
      <c r="O122" t="str">
        <f t="array" aca="1" ref="O122" ca="1">IF(Sheet1!$H122&lt;&gt;"",TODAY()-Sheet1!H122,"")</f>
        <v/>
      </c>
    </row>
    <row r="123" spans="1:15" ht="18" x14ac:dyDescent="0.4">
      <c r="A123" s="32" t="str">
        <f t="array" aca="1" ref="A123" ca="1">IF(ROWS(A$4:A123)&gt;COUNTIF($K$4:$K$150,3),"",INDEX(Sheet1!A$4:A$150,SMALL(IF($K$4:$K$150&lt;&gt;"",IF($K$4:$K$150=3,ROW(A$4:A$150)-ROW(A$4)+1)),ROWS(A$4:A123))))</f>
        <v/>
      </c>
      <c r="B123" s="33" t="str">
        <f t="array" aca="1" ref="B123" ca="1">IF(ROWS(B$4:B123)&gt;COUNTIF($K$4:$K$150,3),"",INDEX(Sheet1!B$4:B$150,SMALL(IF($K$4:$K$150&lt;&gt;"",IF($K$4:$K$150=3,ROW(B$4:B$150)-ROW(B$4)+1)),ROWS(B$4:B123))))</f>
        <v/>
      </c>
      <c r="C123" s="32" t="str">
        <f t="array" aca="1" ref="C123" ca="1">IF(ROWS(C$4:C123)&gt;COUNTIF($K$4:$K$150,3),"",INDEX(Sheet1!C$4:C$150,SMALL(IF($K$4:$K$150&lt;&gt;"",IF($K$4:$K$150=3,ROW(C$4:C$150)-ROW(C$4)+1)),ROWS(C$4:C123))))</f>
        <v/>
      </c>
      <c r="D123" s="32" t="str">
        <f t="array" aca="1" ref="D123" ca="1">IF(ROWS(D$4:D123)&gt;COUNTIF($K$4:$K$150,3),"",INDEX(Sheet1!D$4:D$150,SMALL(IF($K$4:$K$150&lt;&gt;"",IF($K$4:$K$150=3,ROW(D$4:D$150)-ROW(D$4)+1)),ROWS(D$4:D123))))</f>
        <v/>
      </c>
      <c r="E123" s="32" t="str">
        <f t="array" aca="1" ref="E123" ca="1">IF(ROWS(E$4:E123)&gt;COUNTIF($K$4:$K$150,3),"",INDEX(Sheet1!E$4:E$150,SMALL(IF($K$4:$K$150&lt;&gt;"",IF($K$4:$K$150=3,ROW(E$4:E$150)-ROW(E$4)+1)),ROWS(E$4:E123))))</f>
        <v/>
      </c>
      <c r="F123" s="32" t="str">
        <f t="array" aca="1" ref="F123" ca="1">IF(ROWS(F$4:F123)&gt;COUNTIF($K$4:$K$150,3),"",INDEX(Sheet1!F$4:F$150,SMALL(IF($K$4:$K$150&lt;&gt;"",IF($K$4:$K$150=3,ROW(F$4:F$150)-ROW(F$4)+1)),ROWS(F$4:F123))))</f>
        <v/>
      </c>
      <c r="G123" s="32" t="str">
        <f t="array" aca="1" ref="G123" ca="1">IF(ROWS(G$4:G123)&gt;COUNTIF($K$4:$K$150,3),"",INDEX(Sheet1!G$4:G$150,SMALL(IF($K$4:$K$150&lt;&gt;"",IF($K$4:$K$150=3,ROW(G$4:G$150)-ROW(G$4)+1)),ROWS(G$4:G123))))</f>
        <v/>
      </c>
      <c r="H123" s="33" t="str">
        <f t="array" aca="1" ref="H123" ca="1">IF(ROWS(H$4:H123)&gt;COUNTIF($K$4:$K$150,3),"",INDEX(Sheet1!H$4:H$150,SMALL(IF($K$4:$K$150&lt;&gt;"",IF($K$4:$K$150=3,ROW(H$4:H$150)-ROW(H$4)+1)),ROWS(H$4:H123))))</f>
        <v/>
      </c>
      <c r="I123" s="34" t="str">
        <f t="shared" ca="1" si="1"/>
        <v/>
      </c>
      <c r="K123" s="31" t="str">
        <f>IF(Sheet1!$H123&lt;&gt;"",SUMPRODUCT(--(L123:N123)),"")</f>
        <v/>
      </c>
      <c r="L123" t="str">
        <f ca="1">IF(Sheet1!$H123&lt;&gt;"",TODAY()-Sheet1!$H123&gt;=0,"")</f>
        <v/>
      </c>
      <c r="M123" s="28" t="str">
        <f ca="1">IF(Sheet1!$H123&lt;&gt;"",TODAY()-Sheet1!$H123&lt;=$K$2,"")</f>
        <v/>
      </c>
      <c r="N123" s="29" t="str">
        <f ca="1">IF(Sheet1!$H123&lt;&gt;"",TODAY()-Sheet1!$H123&gt;=$J$2,"")</f>
        <v/>
      </c>
      <c r="O123" t="str">
        <f t="array" aca="1" ref="O123" ca="1">IF(Sheet1!$H123&lt;&gt;"",TODAY()-Sheet1!H123,"")</f>
        <v/>
      </c>
    </row>
    <row r="124" spans="1:15" ht="18" x14ac:dyDescent="0.4">
      <c r="A124" s="32" t="str">
        <f t="array" aca="1" ref="A124" ca="1">IF(ROWS(A$4:A124)&gt;COUNTIF($K$4:$K$150,3),"",INDEX(Sheet1!A$4:A$150,SMALL(IF($K$4:$K$150&lt;&gt;"",IF($K$4:$K$150=3,ROW(A$4:A$150)-ROW(A$4)+1)),ROWS(A$4:A124))))</f>
        <v/>
      </c>
      <c r="B124" s="33" t="str">
        <f t="array" aca="1" ref="B124" ca="1">IF(ROWS(B$4:B124)&gt;COUNTIF($K$4:$K$150,3),"",INDEX(Sheet1!B$4:B$150,SMALL(IF($K$4:$K$150&lt;&gt;"",IF($K$4:$K$150=3,ROW(B$4:B$150)-ROW(B$4)+1)),ROWS(B$4:B124))))</f>
        <v/>
      </c>
      <c r="C124" s="32" t="str">
        <f t="array" aca="1" ref="C124" ca="1">IF(ROWS(C$4:C124)&gt;COUNTIF($K$4:$K$150,3),"",INDEX(Sheet1!C$4:C$150,SMALL(IF($K$4:$K$150&lt;&gt;"",IF($K$4:$K$150=3,ROW(C$4:C$150)-ROW(C$4)+1)),ROWS(C$4:C124))))</f>
        <v/>
      </c>
      <c r="D124" s="32" t="str">
        <f t="array" aca="1" ref="D124" ca="1">IF(ROWS(D$4:D124)&gt;COUNTIF($K$4:$K$150,3),"",INDEX(Sheet1!D$4:D$150,SMALL(IF($K$4:$K$150&lt;&gt;"",IF($K$4:$K$150=3,ROW(D$4:D$150)-ROW(D$4)+1)),ROWS(D$4:D124))))</f>
        <v/>
      </c>
      <c r="E124" s="32" t="str">
        <f t="array" aca="1" ref="E124" ca="1">IF(ROWS(E$4:E124)&gt;COUNTIF($K$4:$K$150,3),"",INDEX(Sheet1!E$4:E$150,SMALL(IF($K$4:$K$150&lt;&gt;"",IF($K$4:$K$150=3,ROW(E$4:E$150)-ROW(E$4)+1)),ROWS(E$4:E124))))</f>
        <v/>
      </c>
      <c r="F124" s="32" t="str">
        <f t="array" aca="1" ref="F124" ca="1">IF(ROWS(F$4:F124)&gt;COUNTIF($K$4:$K$150,3),"",INDEX(Sheet1!F$4:F$150,SMALL(IF($K$4:$K$150&lt;&gt;"",IF($K$4:$K$150=3,ROW(F$4:F$150)-ROW(F$4)+1)),ROWS(F$4:F124))))</f>
        <v/>
      </c>
      <c r="G124" s="32" t="str">
        <f t="array" aca="1" ref="G124" ca="1">IF(ROWS(G$4:G124)&gt;COUNTIF($K$4:$K$150,3),"",INDEX(Sheet1!G$4:G$150,SMALL(IF($K$4:$K$150&lt;&gt;"",IF($K$4:$K$150=3,ROW(G$4:G$150)-ROW(G$4)+1)),ROWS(G$4:G124))))</f>
        <v/>
      </c>
      <c r="H124" s="33" t="str">
        <f t="array" aca="1" ref="H124" ca="1">IF(ROWS(H$4:H124)&gt;COUNTIF($K$4:$K$150,3),"",INDEX(Sheet1!H$4:H$150,SMALL(IF($K$4:$K$150&lt;&gt;"",IF($K$4:$K$150=3,ROW(H$4:H$150)-ROW(H$4)+1)),ROWS(H$4:H124))))</f>
        <v/>
      </c>
      <c r="I124" s="34" t="str">
        <f t="shared" ca="1" si="1"/>
        <v/>
      </c>
      <c r="K124" s="31" t="str">
        <f>IF(Sheet1!$H124&lt;&gt;"",SUMPRODUCT(--(L124:N124)),"")</f>
        <v/>
      </c>
      <c r="L124" t="str">
        <f ca="1">IF(Sheet1!$H124&lt;&gt;"",TODAY()-Sheet1!$H124&gt;=0,"")</f>
        <v/>
      </c>
      <c r="M124" s="28" t="str">
        <f ca="1">IF(Sheet1!$H124&lt;&gt;"",TODAY()-Sheet1!$H124&lt;=$K$2,"")</f>
        <v/>
      </c>
      <c r="N124" s="29" t="str">
        <f ca="1">IF(Sheet1!$H124&lt;&gt;"",TODAY()-Sheet1!$H124&gt;=$J$2,"")</f>
        <v/>
      </c>
      <c r="O124" t="str">
        <f t="array" aca="1" ref="O124" ca="1">IF(Sheet1!$H124&lt;&gt;"",TODAY()-Sheet1!H124,"")</f>
        <v/>
      </c>
    </row>
    <row r="125" spans="1:15" ht="18" x14ac:dyDescent="0.4">
      <c r="A125" s="32" t="str">
        <f t="array" aca="1" ref="A125" ca="1">IF(ROWS(A$4:A125)&gt;COUNTIF($K$4:$K$150,3),"",INDEX(Sheet1!A$4:A$150,SMALL(IF($K$4:$K$150&lt;&gt;"",IF($K$4:$K$150=3,ROW(A$4:A$150)-ROW(A$4)+1)),ROWS(A$4:A125))))</f>
        <v/>
      </c>
      <c r="B125" s="33" t="str">
        <f t="array" aca="1" ref="B125" ca="1">IF(ROWS(B$4:B125)&gt;COUNTIF($K$4:$K$150,3),"",INDEX(Sheet1!B$4:B$150,SMALL(IF($K$4:$K$150&lt;&gt;"",IF($K$4:$K$150=3,ROW(B$4:B$150)-ROW(B$4)+1)),ROWS(B$4:B125))))</f>
        <v/>
      </c>
      <c r="C125" s="32" t="str">
        <f t="array" aca="1" ref="C125" ca="1">IF(ROWS(C$4:C125)&gt;COUNTIF($K$4:$K$150,3),"",INDEX(Sheet1!C$4:C$150,SMALL(IF($K$4:$K$150&lt;&gt;"",IF($K$4:$K$150=3,ROW(C$4:C$150)-ROW(C$4)+1)),ROWS(C$4:C125))))</f>
        <v/>
      </c>
      <c r="D125" s="32" t="str">
        <f t="array" aca="1" ref="D125" ca="1">IF(ROWS(D$4:D125)&gt;COUNTIF($K$4:$K$150,3),"",INDEX(Sheet1!D$4:D$150,SMALL(IF($K$4:$K$150&lt;&gt;"",IF($K$4:$K$150=3,ROW(D$4:D$150)-ROW(D$4)+1)),ROWS(D$4:D125))))</f>
        <v/>
      </c>
      <c r="E125" s="32" t="str">
        <f t="array" aca="1" ref="E125" ca="1">IF(ROWS(E$4:E125)&gt;COUNTIF($K$4:$K$150,3),"",INDEX(Sheet1!E$4:E$150,SMALL(IF($K$4:$K$150&lt;&gt;"",IF($K$4:$K$150=3,ROW(E$4:E$150)-ROW(E$4)+1)),ROWS(E$4:E125))))</f>
        <v/>
      </c>
      <c r="F125" s="32" t="str">
        <f t="array" aca="1" ref="F125" ca="1">IF(ROWS(F$4:F125)&gt;COUNTIF($K$4:$K$150,3),"",INDEX(Sheet1!F$4:F$150,SMALL(IF($K$4:$K$150&lt;&gt;"",IF($K$4:$K$150=3,ROW(F$4:F$150)-ROW(F$4)+1)),ROWS(F$4:F125))))</f>
        <v/>
      </c>
      <c r="G125" s="32" t="str">
        <f t="array" aca="1" ref="G125" ca="1">IF(ROWS(G$4:G125)&gt;COUNTIF($K$4:$K$150,3),"",INDEX(Sheet1!G$4:G$150,SMALL(IF($K$4:$K$150&lt;&gt;"",IF($K$4:$K$150=3,ROW(G$4:G$150)-ROW(G$4)+1)),ROWS(G$4:G125))))</f>
        <v/>
      </c>
      <c r="H125" s="33" t="str">
        <f t="array" aca="1" ref="H125" ca="1">IF(ROWS(H$4:H125)&gt;COUNTIF($K$4:$K$150,3),"",INDEX(Sheet1!H$4:H$150,SMALL(IF($K$4:$K$150&lt;&gt;"",IF($K$4:$K$150=3,ROW(H$4:H$150)-ROW(H$4)+1)),ROWS(H$4:H125))))</f>
        <v/>
      </c>
      <c r="I125" s="34" t="str">
        <f t="shared" ca="1" si="1"/>
        <v/>
      </c>
      <c r="K125" s="31" t="str">
        <f>IF(Sheet1!$H125&lt;&gt;"",SUMPRODUCT(--(L125:N125)),"")</f>
        <v/>
      </c>
      <c r="L125" t="str">
        <f ca="1">IF(Sheet1!$H125&lt;&gt;"",TODAY()-Sheet1!$H125&gt;=0,"")</f>
        <v/>
      </c>
      <c r="M125" s="28" t="str">
        <f ca="1">IF(Sheet1!$H125&lt;&gt;"",TODAY()-Sheet1!$H125&lt;=$K$2,"")</f>
        <v/>
      </c>
      <c r="N125" s="29" t="str">
        <f ca="1">IF(Sheet1!$H125&lt;&gt;"",TODAY()-Sheet1!$H125&gt;=$J$2,"")</f>
        <v/>
      </c>
      <c r="O125" t="str">
        <f t="array" aca="1" ref="O125" ca="1">IF(Sheet1!$H125&lt;&gt;"",TODAY()-Sheet1!H125,"")</f>
        <v/>
      </c>
    </row>
    <row r="126" spans="1:15" ht="18" x14ac:dyDescent="0.4">
      <c r="A126" s="32" t="str">
        <f t="array" aca="1" ref="A126" ca="1">IF(ROWS(A$4:A126)&gt;COUNTIF($K$4:$K$150,3),"",INDEX(Sheet1!A$4:A$150,SMALL(IF($K$4:$K$150&lt;&gt;"",IF($K$4:$K$150=3,ROW(A$4:A$150)-ROW(A$4)+1)),ROWS(A$4:A126))))</f>
        <v/>
      </c>
      <c r="B126" s="33" t="str">
        <f t="array" aca="1" ref="B126" ca="1">IF(ROWS(B$4:B126)&gt;COUNTIF($K$4:$K$150,3),"",INDEX(Sheet1!B$4:B$150,SMALL(IF($K$4:$K$150&lt;&gt;"",IF($K$4:$K$150=3,ROW(B$4:B$150)-ROW(B$4)+1)),ROWS(B$4:B126))))</f>
        <v/>
      </c>
      <c r="C126" s="32" t="str">
        <f t="array" aca="1" ref="C126" ca="1">IF(ROWS(C$4:C126)&gt;COUNTIF($K$4:$K$150,3),"",INDEX(Sheet1!C$4:C$150,SMALL(IF($K$4:$K$150&lt;&gt;"",IF($K$4:$K$150=3,ROW(C$4:C$150)-ROW(C$4)+1)),ROWS(C$4:C126))))</f>
        <v/>
      </c>
      <c r="D126" s="32" t="str">
        <f t="array" aca="1" ref="D126" ca="1">IF(ROWS(D$4:D126)&gt;COUNTIF($K$4:$K$150,3),"",INDEX(Sheet1!D$4:D$150,SMALL(IF($K$4:$K$150&lt;&gt;"",IF($K$4:$K$150=3,ROW(D$4:D$150)-ROW(D$4)+1)),ROWS(D$4:D126))))</f>
        <v/>
      </c>
      <c r="E126" s="32" t="str">
        <f t="array" aca="1" ref="E126" ca="1">IF(ROWS(E$4:E126)&gt;COUNTIF($K$4:$K$150,3),"",INDEX(Sheet1!E$4:E$150,SMALL(IF($K$4:$K$150&lt;&gt;"",IF($K$4:$K$150=3,ROW(E$4:E$150)-ROW(E$4)+1)),ROWS(E$4:E126))))</f>
        <v/>
      </c>
      <c r="F126" s="32" t="str">
        <f t="array" aca="1" ref="F126" ca="1">IF(ROWS(F$4:F126)&gt;COUNTIF($K$4:$K$150,3),"",INDEX(Sheet1!F$4:F$150,SMALL(IF($K$4:$K$150&lt;&gt;"",IF($K$4:$K$150=3,ROW(F$4:F$150)-ROW(F$4)+1)),ROWS(F$4:F126))))</f>
        <v/>
      </c>
      <c r="G126" s="32" t="str">
        <f t="array" aca="1" ref="G126" ca="1">IF(ROWS(G$4:G126)&gt;COUNTIF($K$4:$K$150,3),"",INDEX(Sheet1!G$4:G$150,SMALL(IF($K$4:$K$150&lt;&gt;"",IF($K$4:$K$150=3,ROW(G$4:G$150)-ROW(G$4)+1)),ROWS(G$4:G126))))</f>
        <v/>
      </c>
      <c r="H126" s="33" t="str">
        <f t="array" aca="1" ref="H126" ca="1">IF(ROWS(H$4:H126)&gt;COUNTIF($K$4:$K$150,3),"",INDEX(Sheet1!H$4:H$150,SMALL(IF($K$4:$K$150&lt;&gt;"",IF($K$4:$K$150=3,ROW(H$4:H$150)-ROW(H$4)+1)),ROWS(H$4:H126))))</f>
        <v/>
      </c>
      <c r="I126" s="34" t="str">
        <f t="shared" ca="1" si="1"/>
        <v/>
      </c>
      <c r="K126" s="31" t="str">
        <f>IF(Sheet1!$H126&lt;&gt;"",SUMPRODUCT(--(L126:N126)),"")</f>
        <v/>
      </c>
      <c r="L126" t="str">
        <f ca="1">IF(Sheet1!$H126&lt;&gt;"",TODAY()-Sheet1!$H126&gt;=0,"")</f>
        <v/>
      </c>
      <c r="M126" s="28" t="str">
        <f ca="1">IF(Sheet1!$H126&lt;&gt;"",TODAY()-Sheet1!$H126&lt;=$K$2,"")</f>
        <v/>
      </c>
      <c r="N126" s="29" t="str">
        <f ca="1">IF(Sheet1!$H126&lt;&gt;"",TODAY()-Sheet1!$H126&gt;=$J$2,"")</f>
        <v/>
      </c>
      <c r="O126" t="str">
        <f t="array" aca="1" ref="O126" ca="1">IF(Sheet1!$H126&lt;&gt;"",TODAY()-Sheet1!H126,"")</f>
        <v/>
      </c>
    </row>
    <row r="127" spans="1:15" ht="18" x14ac:dyDescent="0.4">
      <c r="A127" s="32" t="str">
        <f t="array" aca="1" ref="A127" ca="1">IF(ROWS(A$4:A127)&gt;COUNTIF($K$4:$K$150,3),"",INDEX(Sheet1!A$4:A$150,SMALL(IF($K$4:$K$150&lt;&gt;"",IF($K$4:$K$150=3,ROW(A$4:A$150)-ROW(A$4)+1)),ROWS(A$4:A127))))</f>
        <v/>
      </c>
      <c r="B127" s="33" t="str">
        <f t="array" aca="1" ref="B127" ca="1">IF(ROWS(B$4:B127)&gt;COUNTIF($K$4:$K$150,3),"",INDEX(Sheet1!B$4:B$150,SMALL(IF($K$4:$K$150&lt;&gt;"",IF($K$4:$K$150=3,ROW(B$4:B$150)-ROW(B$4)+1)),ROWS(B$4:B127))))</f>
        <v/>
      </c>
      <c r="C127" s="32" t="str">
        <f t="array" aca="1" ref="C127" ca="1">IF(ROWS(C$4:C127)&gt;COUNTIF($K$4:$K$150,3),"",INDEX(Sheet1!C$4:C$150,SMALL(IF($K$4:$K$150&lt;&gt;"",IF($K$4:$K$150=3,ROW(C$4:C$150)-ROW(C$4)+1)),ROWS(C$4:C127))))</f>
        <v/>
      </c>
      <c r="D127" s="32" t="str">
        <f t="array" aca="1" ref="D127" ca="1">IF(ROWS(D$4:D127)&gt;COUNTIF($K$4:$K$150,3),"",INDEX(Sheet1!D$4:D$150,SMALL(IF($K$4:$K$150&lt;&gt;"",IF($K$4:$K$150=3,ROW(D$4:D$150)-ROW(D$4)+1)),ROWS(D$4:D127))))</f>
        <v/>
      </c>
      <c r="E127" s="32" t="str">
        <f t="array" aca="1" ref="E127" ca="1">IF(ROWS(E$4:E127)&gt;COUNTIF($K$4:$K$150,3),"",INDEX(Sheet1!E$4:E$150,SMALL(IF($K$4:$K$150&lt;&gt;"",IF($K$4:$K$150=3,ROW(E$4:E$150)-ROW(E$4)+1)),ROWS(E$4:E127))))</f>
        <v/>
      </c>
      <c r="F127" s="32" t="str">
        <f t="array" aca="1" ref="F127" ca="1">IF(ROWS(F$4:F127)&gt;COUNTIF($K$4:$K$150,3),"",INDEX(Sheet1!F$4:F$150,SMALL(IF($K$4:$K$150&lt;&gt;"",IF($K$4:$K$150=3,ROW(F$4:F$150)-ROW(F$4)+1)),ROWS(F$4:F127))))</f>
        <v/>
      </c>
      <c r="G127" s="32" t="str">
        <f t="array" aca="1" ref="G127" ca="1">IF(ROWS(G$4:G127)&gt;COUNTIF($K$4:$K$150,3),"",INDEX(Sheet1!G$4:G$150,SMALL(IF($K$4:$K$150&lt;&gt;"",IF($K$4:$K$150=3,ROW(G$4:G$150)-ROW(G$4)+1)),ROWS(G$4:G127))))</f>
        <v/>
      </c>
      <c r="H127" s="33" t="str">
        <f t="array" aca="1" ref="H127" ca="1">IF(ROWS(H$4:H127)&gt;COUNTIF($K$4:$K$150,3),"",INDEX(Sheet1!H$4:H$150,SMALL(IF($K$4:$K$150&lt;&gt;"",IF($K$4:$K$150=3,ROW(H$4:H$150)-ROW(H$4)+1)),ROWS(H$4:H127))))</f>
        <v/>
      </c>
      <c r="I127" s="34" t="str">
        <f t="shared" ca="1" si="1"/>
        <v/>
      </c>
      <c r="K127" s="31" t="str">
        <f>IF(Sheet1!$H127&lt;&gt;"",SUMPRODUCT(--(L127:N127)),"")</f>
        <v/>
      </c>
      <c r="L127" t="str">
        <f ca="1">IF(Sheet1!$H127&lt;&gt;"",TODAY()-Sheet1!$H127&gt;=0,"")</f>
        <v/>
      </c>
      <c r="M127" s="28" t="str">
        <f ca="1">IF(Sheet1!$H127&lt;&gt;"",TODAY()-Sheet1!$H127&lt;=$K$2,"")</f>
        <v/>
      </c>
      <c r="N127" s="29" t="str">
        <f ca="1">IF(Sheet1!$H127&lt;&gt;"",TODAY()-Sheet1!$H127&gt;=$J$2,"")</f>
        <v/>
      </c>
      <c r="O127" t="str">
        <f t="array" aca="1" ref="O127" ca="1">IF(Sheet1!$H127&lt;&gt;"",TODAY()-Sheet1!H127,"")</f>
        <v/>
      </c>
    </row>
    <row r="128" spans="1:15" ht="18" x14ac:dyDescent="0.4">
      <c r="A128" s="32" t="str">
        <f t="array" aca="1" ref="A128" ca="1">IF(ROWS(A$4:A128)&gt;COUNTIF($K$4:$K$150,3),"",INDEX(Sheet1!A$4:A$150,SMALL(IF($K$4:$K$150&lt;&gt;"",IF($K$4:$K$150=3,ROW(A$4:A$150)-ROW(A$4)+1)),ROWS(A$4:A128))))</f>
        <v/>
      </c>
      <c r="B128" s="33" t="str">
        <f t="array" aca="1" ref="B128" ca="1">IF(ROWS(B$4:B128)&gt;COUNTIF($K$4:$K$150,3),"",INDEX(Sheet1!B$4:B$150,SMALL(IF($K$4:$K$150&lt;&gt;"",IF($K$4:$K$150=3,ROW(B$4:B$150)-ROW(B$4)+1)),ROWS(B$4:B128))))</f>
        <v/>
      </c>
      <c r="C128" s="32" t="str">
        <f t="array" aca="1" ref="C128" ca="1">IF(ROWS(C$4:C128)&gt;COUNTIF($K$4:$K$150,3),"",INDEX(Sheet1!C$4:C$150,SMALL(IF($K$4:$K$150&lt;&gt;"",IF($K$4:$K$150=3,ROW(C$4:C$150)-ROW(C$4)+1)),ROWS(C$4:C128))))</f>
        <v/>
      </c>
      <c r="D128" s="32" t="str">
        <f t="array" aca="1" ref="D128" ca="1">IF(ROWS(D$4:D128)&gt;COUNTIF($K$4:$K$150,3),"",INDEX(Sheet1!D$4:D$150,SMALL(IF($K$4:$K$150&lt;&gt;"",IF($K$4:$K$150=3,ROW(D$4:D$150)-ROW(D$4)+1)),ROWS(D$4:D128))))</f>
        <v/>
      </c>
      <c r="E128" s="32" t="str">
        <f t="array" aca="1" ref="E128" ca="1">IF(ROWS(E$4:E128)&gt;COUNTIF($K$4:$K$150,3),"",INDEX(Sheet1!E$4:E$150,SMALL(IF($K$4:$K$150&lt;&gt;"",IF($K$4:$K$150=3,ROW(E$4:E$150)-ROW(E$4)+1)),ROWS(E$4:E128))))</f>
        <v/>
      </c>
      <c r="F128" s="32" t="str">
        <f t="array" aca="1" ref="F128" ca="1">IF(ROWS(F$4:F128)&gt;COUNTIF($K$4:$K$150,3),"",INDEX(Sheet1!F$4:F$150,SMALL(IF($K$4:$K$150&lt;&gt;"",IF($K$4:$K$150=3,ROW(F$4:F$150)-ROW(F$4)+1)),ROWS(F$4:F128))))</f>
        <v/>
      </c>
      <c r="G128" s="32" t="str">
        <f t="array" aca="1" ref="G128" ca="1">IF(ROWS(G$4:G128)&gt;COUNTIF($K$4:$K$150,3),"",INDEX(Sheet1!G$4:G$150,SMALL(IF($K$4:$K$150&lt;&gt;"",IF($K$4:$K$150=3,ROW(G$4:G$150)-ROW(G$4)+1)),ROWS(G$4:G128))))</f>
        <v/>
      </c>
      <c r="H128" s="33" t="str">
        <f t="array" aca="1" ref="H128" ca="1">IF(ROWS(H$4:H128)&gt;COUNTIF($K$4:$K$150,3),"",INDEX(Sheet1!H$4:H$150,SMALL(IF($K$4:$K$150&lt;&gt;"",IF($K$4:$K$150=3,ROW(H$4:H$150)-ROW(H$4)+1)),ROWS(H$4:H128))))</f>
        <v/>
      </c>
      <c r="I128" s="34" t="str">
        <f t="shared" ca="1" si="1"/>
        <v/>
      </c>
      <c r="K128" s="31" t="str">
        <f>IF(Sheet1!$H128&lt;&gt;"",SUMPRODUCT(--(L128:N128)),"")</f>
        <v/>
      </c>
      <c r="L128" t="str">
        <f ca="1">IF(Sheet1!$H128&lt;&gt;"",TODAY()-Sheet1!$H128&gt;=0,"")</f>
        <v/>
      </c>
      <c r="M128" s="28" t="str">
        <f ca="1">IF(Sheet1!$H128&lt;&gt;"",TODAY()-Sheet1!$H128&lt;=$K$2,"")</f>
        <v/>
      </c>
      <c r="N128" s="29" t="str">
        <f ca="1">IF(Sheet1!$H128&lt;&gt;"",TODAY()-Sheet1!$H128&gt;=$J$2,"")</f>
        <v/>
      </c>
      <c r="O128" t="str">
        <f t="array" aca="1" ref="O128" ca="1">IF(Sheet1!$H128&lt;&gt;"",TODAY()-Sheet1!H128,"")</f>
        <v/>
      </c>
    </row>
    <row r="129" spans="1:15" ht="18" x14ac:dyDescent="0.4">
      <c r="A129" s="32" t="str">
        <f t="array" aca="1" ref="A129" ca="1">IF(ROWS(A$4:A129)&gt;COUNTIF($K$4:$K$150,3),"",INDEX(Sheet1!A$4:A$150,SMALL(IF($K$4:$K$150&lt;&gt;"",IF($K$4:$K$150=3,ROW(A$4:A$150)-ROW(A$4)+1)),ROWS(A$4:A129))))</f>
        <v/>
      </c>
      <c r="B129" s="33" t="str">
        <f t="array" aca="1" ref="B129" ca="1">IF(ROWS(B$4:B129)&gt;COUNTIF($K$4:$K$150,3),"",INDEX(Sheet1!B$4:B$150,SMALL(IF($K$4:$K$150&lt;&gt;"",IF($K$4:$K$150=3,ROW(B$4:B$150)-ROW(B$4)+1)),ROWS(B$4:B129))))</f>
        <v/>
      </c>
      <c r="C129" s="32" t="str">
        <f t="array" aca="1" ref="C129" ca="1">IF(ROWS(C$4:C129)&gt;COUNTIF($K$4:$K$150,3),"",INDEX(Sheet1!C$4:C$150,SMALL(IF($K$4:$K$150&lt;&gt;"",IF($K$4:$K$150=3,ROW(C$4:C$150)-ROW(C$4)+1)),ROWS(C$4:C129))))</f>
        <v/>
      </c>
      <c r="D129" s="32" t="str">
        <f t="array" aca="1" ref="D129" ca="1">IF(ROWS(D$4:D129)&gt;COUNTIF($K$4:$K$150,3),"",INDEX(Sheet1!D$4:D$150,SMALL(IF($K$4:$K$150&lt;&gt;"",IF($K$4:$K$150=3,ROW(D$4:D$150)-ROW(D$4)+1)),ROWS(D$4:D129))))</f>
        <v/>
      </c>
      <c r="E129" s="32" t="str">
        <f t="array" aca="1" ref="E129" ca="1">IF(ROWS(E$4:E129)&gt;COUNTIF($K$4:$K$150,3),"",INDEX(Sheet1!E$4:E$150,SMALL(IF($K$4:$K$150&lt;&gt;"",IF($K$4:$K$150=3,ROW(E$4:E$150)-ROW(E$4)+1)),ROWS(E$4:E129))))</f>
        <v/>
      </c>
      <c r="F129" s="32" t="str">
        <f t="array" aca="1" ref="F129" ca="1">IF(ROWS(F$4:F129)&gt;COUNTIF($K$4:$K$150,3),"",INDEX(Sheet1!F$4:F$150,SMALL(IF($K$4:$K$150&lt;&gt;"",IF($K$4:$K$150=3,ROW(F$4:F$150)-ROW(F$4)+1)),ROWS(F$4:F129))))</f>
        <v/>
      </c>
      <c r="G129" s="32" t="str">
        <f t="array" aca="1" ref="G129" ca="1">IF(ROWS(G$4:G129)&gt;COUNTIF($K$4:$K$150,3),"",INDEX(Sheet1!G$4:G$150,SMALL(IF($K$4:$K$150&lt;&gt;"",IF($K$4:$K$150=3,ROW(G$4:G$150)-ROW(G$4)+1)),ROWS(G$4:G129))))</f>
        <v/>
      </c>
      <c r="H129" s="33" t="str">
        <f t="array" aca="1" ref="H129" ca="1">IF(ROWS(H$4:H129)&gt;COUNTIF($K$4:$K$150,3),"",INDEX(Sheet1!H$4:H$150,SMALL(IF($K$4:$K$150&lt;&gt;"",IF($K$4:$K$150=3,ROW(H$4:H$150)-ROW(H$4)+1)),ROWS(H$4:H129))))</f>
        <v/>
      </c>
      <c r="I129" s="34" t="str">
        <f t="shared" ca="1" si="1"/>
        <v/>
      </c>
      <c r="K129" s="31" t="str">
        <f>IF(Sheet1!$H129&lt;&gt;"",SUMPRODUCT(--(L129:N129)),"")</f>
        <v/>
      </c>
      <c r="L129" t="str">
        <f ca="1">IF(Sheet1!$H129&lt;&gt;"",TODAY()-Sheet1!$H129&gt;=0,"")</f>
        <v/>
      </c>
      <c r="M129" s="28" t="str">
        <f ca="1">IF(Sheet1!$H129&lt;&gt;"",TODAY()-Sheet1!$H129&lt;=$K$2,"")</f>
        <v/>
      </c>
      <c r="N129" s="29" t="str">
        <f ca="1">IF(Sheet1!$H129&lt;&gt;"",TODAY()-Sheet1!$H129&gt;=$J$2,"")</f>
        <v/>
      </c>
      <c r="O129" t="str">
        <f t="array" aca="1" ref="O129" ca="1">IF(Sheet1!$H129&lt;&gt;"",TODAY()-Sheet1!H129,"")</f>
        <v/>
      </c>
    </row>
    <row r="130" spans="1:15" ht="18" x14ac:dyDescent="0.4">
      <c r="A130" s="32" t="str">
        <f t="array" aca="1" ref="A130" ca="1">IF(ROWS(A$4:A130)&gt;COUNTIF($K$4:$K$150,3),"",INDEX(Sheet1!A$4:A$150,SMALL(IF($K$4:$K$150&lt;&gt;"",IF($K$4:$K$150=3,ROW(A$4:A$150)-ROW(A$4)+1)),ROWS(A$4:A130))))</f>
        <v/>
      </c>
      <c r="B130" s="33" t="str">
        <f t="array" aca="1" ref="B130" ca="1">IF(ROWS(B$4:B130)&gt;COUNTIF($K$4:$K$150,3),"",INDEX(Sheet1!B$4:B$150,SMALL(IF($K$4:$K$150&lt;&gt;"",IF($K$4:$K$150=3,ROW(B$4:B$150)-ROW(B$4)+1)),ROWS(B$4:B130))))</f>
        <v/>
      </c>
      <c r="C130" s="32" t="str">
        <f t="array" aca="1" ref="C130" ca="1">IF(ROWS(C$4:C130)&gt;COUNTIF($K$4:$K$150,3),"",INDEX(Sheet1!C$4:C$150,SMALL(IF($K$4:$K$150&lt;&gt;"",IF($K$4:$K$150=3,ROW(C$4:C$150)-ROW(C$4)+1)),ROWS(C$4:C130))))</f>
        <v/>
      </c>
      <c r="D130" s="32" t="str">
        <f t="array" aca="1" ref="D130" ca="1">IF(ROWS(D$4:D130)&gt;COUNTIF($K$4:$K$150,3),"",INDEX(Sheet1!D$4:D$150,SMALL(IF($K$4:$K$150&lt;&gt;"",IF($K$4:$K$150=3,ROW(D$4:D$150)-ROW(D$4)+1)),ROWS(D$4:D130))))</f>
        <v/>
      </c>
      <c r="E130" s="32" t="str">
        <f t="array" aca="1" ref="E130" ca="1">IF(ROWS(E$4:E130)&gt;COUNTIF($K$4:$K$150,3),"",INDEX(Sheet1!E$4:E$150,SMALL(IF($K$4:$K$150&lt;&gt;"",IF($K$4:$K$150=3,ROW(E$4:E$150)-ROW(E$4)+1)),ROWS(E$4:E130))))</f>
        <v/>
      </c>
      <c r="F130" s="32" t="str">
        <f t="array" aca="1" ref="F130" ca="1">IF(ROWS(F$4:F130)&gt;COUNTIF($K$4:$K$150,3),"",INDEX(Sheet1!F$4:F$150,SMALL(IF($K$4:$K$150&lt;&gt;"",IF($K$4:$K$150=3,ROW(F$4:F$150)-ROW(F$4)+1)),ROWS(F$4:F130))))</f>
        <v/>
      </c>
      <c r="G130" s="32" t="str">
        <f t="array" aca="1" ref="G130" ca="1">IF(ROWS(G$4:G130)&gt;COUNTIF($K$4:$K$150,3),"",INDEX(Sheet1!G$4:G$150,SMALL(IF($K$4:$K$150&lt;&gt;"",IF($K$4:$K$150=3,ROW(G$4:G$150)-ROW(G$4)+1)),ROWS(G$4:G130))))</f>
        <v/>
      </c>
      <c r="H130" s="33" t="str">
        <f t="array" aca="1" ref="H130" ca="1">IF(ROWS(H$4:H130)&gt;COUNTIF($K$4:$K$150,3),"",INDEX(Sheet1!H$4:H$150,SMALL(IF($K$4:$K$150&lt;&gt;"",IF($K$4:$K$150=3,ROW(H$4:H$150)-ROW(H$4)+1)),ROWS(H$4:H130))))</f>
        <v/>
      </c>
      <c r="I130" s="34" t="str">
        <f t="shared" ca="1" si="1"/>
        <v/>
      </c>
      <c r="K130" s="31" t="str">
        <f>IF(Sheet1!$H130&lt;&gt;"",SUMPRODUCT(--(L130:N130)),"")</f>
        <v/>
      </c>
      <c r="L130" t="str">
        <f ca="1">IF(Sheet1!$H130&lt;&gt;"",TODAY()-Sheet1!$H130&gt;=0,"")</f>
        <v/>
      </c>
      <c r="M130" s="28" t="str">
        <f ca="1">IF(Sheet1!$H130&lt;&gt;"",TODAY()-Sheet1!$H130&lt;=$K$2,"")</f>
        <v/>
      </c>
      <c r="N130" s="29" t="str">
        <f ca="1">IF(Sheet1!$H130&lt;&gt;"",TODAY()-Sheet1!$H130&gt;=$J$2,"")</f>
        <v/>
      </c>
      <c r="O130" t="str">
        <f t="array" aca="1" ref="O130" ca="1">IF(Sheet1!$H130&lt;&gt;"",TODAY()-Sheet1!H130,"")</f>
        <v/>
      </c>
    </row>
    <row r="131" spans="1:15" ht="18" x14ac:dyDescent="0.4">
      <c r="A131" s="32" t="str">
        <f t="array" aca="1" ref="A131" ca="1">IF(ROWS(A$4:A131)&gt;COUNTIF($K$4:$K$150,3),"",INDEX(Sheet1!A$4:A$150,SMALL(IF($K$4:$K$150&lt;&gt;"",IF($K$4:$K$150=3,ROW(A$4:A$150)-ROW(A$4)+1)),ROWS(A$4:A131))))</f>
        <v/>
      </c>
      <c r="B131" s="33" t="str">
        <f t="array" aca="1" ref="B131" ca="1">IF(ROWS(B$4:B131)&gt;COUNTIF($K$4:$K$150,3),"",INDEX(Sheet1!B$4:B$150,SMALL(IF($K$4:$K$150&lt;&gt;"",IF($K$4:$K$150=3,ROW(B$4:B$150)-ROW(B$4)+1)),ROWS(B$4:B131))))</f>
        <v/>
      </c>
      <c r="C131" s="32" t="str">
        <f t="array" aca="1" ref="C131" ca="1">IF(ROWS(C$4:C131)&gt;COUNTIF($K$4:$K$150,3),"",INDEX(Sheet1!C$4:C$150,SMALL(IF($K$4:$K$150&lt;&gt;"",IF($K$4:$K$150=3,ROW(C$4:C$150)-ROW(C$4)+1)),ROWS(C$4:C131))))</f>
        <v/>
      </c>
      <c r="D131" s="32" t="str">
        <f t="array" aca="1" ref="D131" ca="1">IF(ROWS(D$4:D131)&gt;COUNTIF($K$4:$K$150,3),"",INDEX(Sheet1!D$4:D$150,SMALL(IF($K$4:$K$150&lt;&gt;"",IF($K$4:$K$150=3,ROW(D$4:D$150)-ROW(D$4)+1)),ROWS(D$4:D131))))</f>
        <v/>
      </c>
      <c r="E131" s="32" t="str">
        <f t="array" aca="1" ref="E131" ca="1">IF(ROWS(E$4:E131)&gt;COUNTIF($K$4:$K$150,3),"",INDEX(Sheet1!E$4:E$150,SMALL(IF($K$4:$K$150&lt;&gt;"",IF($K$4:$K$150=3,ROW(E$4:E$150)-ROW(E$4)+1)),ROWS(E$4:E131))))</f>
        <v/>
      </c>
      <c r="F131" s="32" t="str">
        <f t="array" aca="1" ref="F131" ca="1">IF(ROWS(F$4:F131)&gt;COUNTIF($K$4:$K$150,3),"",INDEX(Sheet1!F$4:F$150,SMALL(IF($K$4:$K$150&lt;&gt;"",IF($K$4:$K$150=3,ROW(F$4:F$150)-ROW(F$4)+1)),ROWS(F$4:F131))))</f>
        <v/>
      </c>
      <c r="G131" s="32" t="str">
        <f t="array" aca="1" ref="G131" ca="1">IF(ROWS(G$4:G131)&gt;COUNTIF($K$4:$K$150,3),"",INDEX(Sheet1!G$4:G$150,SMALL(IF($K$4:$K$150&lt;&gt;"",IF($K$4:$K$150=3,ROW(G$4:G$150)-ROW(G$4)+1)),ROWS(G$4:G131))))</f>
        <v/>
      </c>
      <c r="H131" s="33" t="str">
        <f t="array" aca="1" ref="H131" ca="1">IF(ROWS(H$4:H131)&gt;COUNTIF($K$4:$K$150,3),"",INDEX(Sheet1!H$4:H$150,SMALL(IF($K$4:$K$150&lt;&gt;"",IF($K$4:$K$150=3,ROW(H$4:H$150)-ROW(H$4)+1)),ROWS(H$4:H131))))</f>
        <v/>
      </c>
      <c r="I131" s="34" t="str">
        <f t="shared" ca="1" si="1"/>
        <v/>
      </c>
      <c r="K131" s="31" t="str">
        <f>IF(Sheet1!$H131&lt;&gt;"",SUMPRODUCT(--(L131:N131)),"")</f>
        <v/>
      </c>
      <c r="L131" t="str">
        <f ca="1">IF(Sheet1!$H131&lt;&gt;"",TODAY()-Sheet1!$H131&gt;=0,"")</f>
        <v/>
      </c>
      <c r="M131" s="28" t="str">
        <f ca="1">IF(Sheet1!$H131&lt;&gt;"",TODAY()-Sheet1!$H131&lt;=$K$2,"")</f>
        <v/>
      </c>
      <c r="N131" s="29" t="str">
        <f ca="1">IF(Sheet1!$H131&lt;&gt;"",TODAY()-Sheet1!$H131&gt;=$J$2,"")</f>
        <v/>
      </c>
      <c r="O131" t="str">
        <f t="array" aca="1" ref="O131" ca="1">IF(Sheet1!$H131&lt;&gt;"",TODAY()-Sheet1!H131,"")</f>
        <v/>
      </c>
    </row>
    <row r="132" spans="1:15" ht="18" x14ac:dyDescent="0.4">
      <c r="A132" s="32" t="str">
        <f t="array" aca="1" ref="A132" ca="1">IF(ROWS(A$4:A132)&gt;COUNTIF($K$4:$K$150,3),"",INDEX(Sheet1!A$4:A$150,SMALL(IF($K$4:$K$150&lt;&gt;"",IF($K$4:$K$150=3,ROW(A$4:A$150)-ROW(A$4)+1)),ROWS(A$4:A132))))</f>
        <v/>
      </c>
      <c r="B132" s="33" t="str">
        <f t="array" aca="1" ref="B132" ca="1">IF(ROWS(B$4:B132)&gt;COUNTIF($K$4:$K$150,3),"",INDEX(Sheet1!B$4:B$150,SMALL(IF($K$4:$K$150&lt;&gt;"",IF($K$4:$K$150=3,ROW(B$4:B$150)-ROW(B$4)+1)),ROWS(B$4:B132))))</f>
        <v/>
      </c>
      <c r="C132" s="32" t="str">
        <f t="array" aca="1" ref="C132" ca="1">IF(ROWS(C$4:C132)&gt;COUNTIF($K$4:$K$150,3),"",INDEX(Sheet1!C$4:C$150,SMALL(IF($K$4:$K$150&lt;&gt;"",IF($K$4:$K$150=3,ROW(C$4:C$150)-ROW(C$4)+1)),ROWS(C$4:C132))))</f>
        <v/>
      </c>
      <c r="D132" s="32" t="str">
        <f t="array" aca="1" ref="D132" ca="1">IF(ROWS(D$4:D132)&gt;COUNTIF($K$4:$K$150,3),"",INDEX(Sheet1!D$4:D$150,SMALL(IF($K$4:$K$150&lt;&gt;"",IF($K$4:$K$150=3,ROW(D$4:D$150)-ROW(D$4)+1)),ROWS(D$4:D132))))</f>
        <v/>
      </c>
      <c r="E132" s="32" t="str">
        <f t="array" aca="1" ref="E132" ca="1">IF(ROWS(E$4:E132)&gt;COUNTIF($K$4:$K$150,3),"",INDEX(Sheet1!E$4:E$150,SMALL(IF($K$4:$K$150&lt;&gt;"",IF($K$4:$K$150=3,ROW(E$4:E$150)-ROW(E$4)+1)),ROWS(E$4:E132))))</f>
        <v/>
      </c>
      <c r="F132" s="32" t="str">
        <f t="array" aca="1" ref="F132" ca="1">IF(ROWS(F$4:F132)&gt;COUNTIF($K$4:$K$150,3),"",INDEX(Sheet1!F$4:F$150,SMALL(IF($K$4:$K$150&lt;&gt;"",IF($K$4:$K$150=3,ROW(F$4:F$150)-ROW(F$4)+1)),ROWS(F$4:F132))))</f>
        <v/>
      </c>
      <c r="G132" s="32" t="str">
        <f t="array" aca="1" ref="G132" ca="1">IF(ROWS(G$4:G132)&gt;COUNTIF($K$4:$K$150,3),"",INDEX(Sheet1!G$4:G$150,SMALL(IF($K$4:$K$150&lt;&gt;"",IF($K$4:$K$150=3,ROW(G$4:G$150)-ROW(G$4)+1)),ROWS(G$4:G132))))</f>
        <v/>
      </c>
      <c r="H132" s="33" t="str">
        <f t="array" aca="1" ref="H132" ca="1">IF(ROWS(H$4:H132)&gt;COUNTIF($K$4:$K$150,3),"",INDEX(Sheet1!H$4:H$150,SMALL(IF($K$4:$K$150&lt;&gt;"",IF($K$4:$K$150=3,ROW(H$4:H$150)-ROW(H$4)+1)),ROWS(H$4:H132))))</f>
        <v/>
      </c>
      <c r="I132" s="34" t="str">
        <f t="shared" ca="1" si="1"/>
        <v/>
      </c>
      <c r="K132" s="31" t="str">
        <f>IF(Sheet1!$H132&lt;&gt;"",SUMPRODUCT(--(L132:N132)),"")</f>
        <v/>
      </c>
      <c r="L132" t="str">
        <f ca="1">IF(Sheet1!$H132&lt;&gt;"",TODAY()-Sheet1!$H132&gt;=0,"")</f>
        <v/>
      </c>
      <c r="M132" s="28" t="str">
        <f ca="1">IF(Sheet1!$H132&lt;&gt;"",TODAY()-Sheet1!$H132&lt;=$K$2,"")</f>
        <v/>
      </c>
      <c r="N132" s="29" t="str">
        <f ca="1">IF(Sheet1!$H132&lt;&gt;"",TODAY()-Sheet1!$H132&gt;=$J$2,"")</f>
        <v/>
      </c>
      <c r="O132" t="str">
        <f t="array" aca="1" ref="O132" ca="1">IF(Sheet1!$H132&lt;&gt;"",TODAY()-Sheet1!H132,"")</f>
        <v/>
      </c>
    </row>
    <row r="133" spans="1:15" ht="18" x14ac:dyDescent="0.4">
      <c r="A133" s="32" t="str">
        <f t="array" aca="1" ref="A133" ca="1">IF(ROWS(A$4:A133)&gt;COUNTIF($K$4:$K$150,3),"",INDEX(Sheet1!A$4:A$150,SMALL(IF($K$4:$K$150&lt;&gt;"",IF($K$4:$K$150=3,ROW(A$4:A$150)-ROW(A$4)+1)),ROWS(A$4:A133))))</f>
        <v/>
      </c>
      <c r="B133" s="33" t="str">
        <f t="array" aca="1" ref="B133" ca="1">IF(ROWS(B$4:B133)&gt;COUNTIF($K$4:$K$150,3),"",INDEX(Sheet1!B$4:B$150,SMALL(IF($K$4:$K$150&lt;&gt;"",IF($K$4:$K$150=3,ROW(B$4:B$150)-ROW(B$4)+1)),ROWS(B$4:B133))))</f>
        <v/>
      </c>
      <c r="C133" s="32" t="str">
        <f t="array" aca="1" ref="C133" ca="1">IF(ROWS(C$4:C133)&gt;COUNTIF($K$4:$K$150,3),"",INDEX(Sheet1!C$4:C$150,SMALL(IF($K$4:$K$150&lt;&gt;"",IF($K$4:$K$150=3,ROW(C$4:C$150)-ROW(C$4)+1)),ROWS(C$4:C133))))</f>
        <v/>
      </c>
      <c r="D133" s="32" t="str">
        <f t="array" aca="1" ref="D133" ca="1">IF(ROWS(D$4:D133)&gt;COUNTIF($K$4:$K$150,3),"",INDEX(Sheet1!D$4:D$150,SMALL(IF($K$4:$K$150&lt;&gt;"",IF($K$4:$K$150=3,ROW(D$4:D$150)-ROW(D$4)+1)),ROWS(D$4:D133))))</f>
        <v/>
      </c>
      <c r="E133" s="32" t="str">
        <f t="array" aca="1" ref="E133" ca="1">IF(ROWS(E$4:E133)&gt;COUNTIF($K$4:$K$150,3),"",INDEX(Sheet1!E$4:E$150,SMALL(IF($K$4:$K$150&lt;&gt;"",IF($K$4:$K$150=3,ROW(E$4:E$150)-ROW(E$4)+1)),ROWS(E$4:E133))))</f>
        <v/>
      </c>
      <c r="F133" s="32" t="str">
        <f t="array" aca="1" ref="F133" ca="1">IF(ROWS(F$4:F133)&gt;COUNTIF($K$4:$K$150,3),"",INDEX(Sheet1!F$4:F$150,SMALL(IF($K$4:$K$150&lt;&gt;"",IF($K$4:$K$150=3,ROW(F$4:F$150)-ROW(F$4)+1)),ROWS(F$4:F133))))</f>
        <v/>
      </c>
      <c r="G133" s="32" t="str">
        <f t="array" aca="1" ref="G133" ca="1">IF(ROWS(G$4:G133)&gt;COUNTIF($K$4:$K$150,3),"",INDEX(Sheet1!G$4:G$150,SMALL(IF($K$4:$K$150&lt;&gt;"",IF($K$4:$K$150=3,ROW(G$4:G$150)-ROW(G$4)+1)),ROWS(G$4:G133))))</f>
        <v/>
      </c>
      <c r="H133" s="33" t="str">
        <f t="array" aca="1" ref="H133" ca="1">IF(ROWS(H$4:H133)&gt;COUNTIF($K$4:$K$150,3),"",INDEX(Sheet1!H$4:H$150,SMALL(IF($K$4:$K$150&lt;&gt;"",IF($K$4:$K$150=3,ROW(H$4:H$150)-ROW(H$4)+1)),ROWS(H$4:H133))))</f>
        <v/>
      </c>
      <c r="I133" s="34" t="str">
        <f t="shared" ref="I133:I150" ca="1" si="2">IF(H133&lt;&gt;"",TODAY()-H133,"")</f>
        <v/>
      </c>
      <c r="K133" s="31" t="str">
        <f>IF(Sheet1!$H133&lt;&gt;"",SUMPRODUCT(--(L133:N133)),"")</f>
        <v/>
      </c>
      <c r="L133" t="str">
        <f ca="1">IF(Sheet1!$H133&lt;&gt;"",TODAY()-Sheet1!$H133&gt;=0,"")</f>
        <v/>
      </c>
      <c r="M133" s="28" t="str">
        <f ca="1">IF(Sheet1!$H133&lt;&gt;"",TODAY()-Sheet1!$H133&lt;=$K$2,"")</f>
        <v/>
      </c>
      <c r="N133" s="29" t="str">
        <f ca="1">IF(Sheet1!$H133&lt;&gt;"",TODAY()-Sheet1!$H133&gt;=$J$2,"")</f>
        <v/>
      </c>
      <c r="O133" t="str">
        <f t="array" aca="1" ref="O133" ca="1">IF(Sheet1!$H133&lt;&gt;"",TODAY()-Sheet1!H133,"")</f>
        <v/>
      </c>
    </row>
    <row r="134" spans="1:15" ht="18" x14ac:dyDescent="0.4">
      <c r="A134" s="32" t="str">
        <f t="array" aca="1" ref="A134" ca="1">IF(ROWS(A$4:A134)&gt;COUNTIF($K$4:$K$150,3),"",INDEX(Sheet1!A$4:A$150,SMALL(IF($K$4:$K$150&lt;&gt;"",IF($K$4:$K$150=3,ROW(A$4:A$150)-ROW(A$4)+1)),ROWS(A$4:A134))))</f>
        <v/>
      </c>
      <c r="B134" s="33" t="str">
        <f t="array" aca="1" ref="B134" ca="1">IF(ROWS(B$4:B134)&gt;COUNTIF($K$4:$K$150,3),"",INDEX(Sheet1!B$4:B$150,SMALL(IF($K$4:$K$150&lt;&gt;"",IF($K$4:$K$150=3,ROW(B$4:B$150)-ROW(B$4)+1)),ROWS(B$4:B134))))</f>
        <v/>
      </c>
      <c r="C134" s="32" t="str">
        <f t="array" aca="1" ref="C134" ca="1">IF(ROWS(C$4:C134)&gt;COUNTIF($K$4:$K$150,3),"",INDEX(Sheet1!C$4:C$150,SMALL(IF($K$4:$K$150&lt;&gt;"",IF($K$4:$K$150=3,ROW(C$4:C$150)-ROW(C$4)+1)),ROWS(C$4:C134))))</f>
        <v/>
      </c>
      <c r="D134" s="32" t="str">
        <f t="array" aca="1" ref="D134" ca="1">IF(ROWS(D$4:D134)&gt;COUNTIF($K$4:$K$150,3),"",INDEX(Sheet1!D$4:D$150,SMALL(IF($K$4:$K$150&lt;&gt;"",IF($K$4:$K$150=3,ROW(D$4:D$150)-ROW(D$4)+1)),ROWS(D$4:D134))))</f>
        <v/>
      </c>
      <c r="E134" s="32" t="str">
        <f t="array" aca="1" ref="E134" ca="1">IF(ROWS(E$4:E134)&gt;COUNTIF($K$4:$K$150,3),"",INDEX(Sheet1!E$4:E$150,SMALL(IF($K$4:$K$150&lt;&gt;"",IF($K$4:$K$150=3,ROW(E$4:E$150)-ROW(E$4)+1)),ROWS(E$4:E134))))</f>
        <v/>
      </c>
      <c r="F134" s="32" t="str">
        <f t="array" aca="1" ref="F134" ca="1">IF(ROWS(F$4:F134)&gt;COUNTIF($K$4:$K$150,3),"",INDEX(Sheet1!F$4:F$150,SMALL(IF($K$4:$K$150&lt;&gt;"",IF($K$4:$K$150=3,ROW(F$4:F$150)-ROW(F$4)+1)),ROWS(F$4:F134))))</f>
        <v/>
      </c>
      <c r="G134" s="32" t="str">
        <f t="array" aca="1" ref="G134" ca="1">IF(ROWS(G$4:G134)&gt;COUNTIF($K$4:$K$150,3),"",INDEX(Sheet1!G$4:G$150,SMALL(IF($K$4:$K$150&lt;&gt;"",IF($K$4:$K$150=3,ROW(G$4:G$150)-ROW(G$4)+1)),ROWS(G$4:G134))))</f>
        <v/>
      </c>
      <c r="H134" s="33" t="str">
        <f t="array" aca="1" ref="H134" ca="1">IF(ROWS(H$4:H134)&gt;COUNTIF($K$4:$K$150,3),"",INDEX(Sheet1!H$4:H$150,SMALL(IF($K$4:$K$150&lt;&gt;"",IF($K$4:$K$150=3,ROW(H$4:H$150)-ROW(H$4)+1)),ROWS(H$4:H134))))</f>
        <v/>
      </c>
      <c r="I134" s="34" t="str">
        <f t="shared" ca="1" si="2"/>
        <v/>
      </c>
      <c r="K134" s="31" t="str">
        <f>IF(Sheet1!$H134&lt;&gt;"",SUMPRODUCT(--(L134:N134)),"")</f>
        <v/>
      </c>
      <c r="L134" t="str">
        <f ca="1">IF(Sheet1!$H134&lt;&gt;"",TODAY()-Sheet1!$H134&gt;=0,"")</f>
        <v/>
      </c>
      <c r="M134" s="28" t="str">
        <f ca="1">IF(Sheet1!$H134&lt;&gt;"",TODAY()-Sheet1!$H134&lt;=$K$2,"")</f>
        <v/>
      </c>
      <c r="N134" s="29" t="str">
        <f ca="1">IF(Sheet1!$H134&lt;&gt;"",TODAY()-Sheet1!$H134&gt;=$J$2,"")</f>
        <v/>
      </c>
      <c r="O134" t="str">
        <f t="array" aca="1" ref="O134" ca="1">IF(Sheet1!$H134&lt;&gt;"",TODAY()-Sheet1!H134,"")</f>
        <v/>
      </c>
    </row>
    <row r="135" spans="1:15" ht="18" x14ac:dyDescent="0.4">
      <c r="A135" s="32" t="str">
        <f t="array" aca="1" ref="A135" ca="1">IF(ROWS(A$4:A135)&gt;COUNTIF($K$4:$K$150,3),"",INDEX(Sheet1!A$4:A$150,SMALL(IF($K$4:$K$150&lt;&gt;"",IF($K$4:$K$150=3,ROW(A$4:A$150)-ROW(A$4)+1)),ROWS(A$4:A135))))</f>
        <v/>
      </c>
      <c r="B135" s="33" t="str">
        <f t="array" aca="1" ref="B135" ca="1">IF(ROWS(B$4:B135)&gt;COUNTIF($K$4:$K$150,3),"",INDEX(Sheet1!B$4:B$150,SMALL(IF($K$4:$K$150&lt;&gt;"",IF($K$4:$K$150=3,ROW(B$4:B$150)-ROW(B$4)+1)),ROWS(B$4:B135))))</f>
        <v/>
      </c>
      <c r="C135" s="32" t="str">
        <f t="array" aca="1" ref="C135" ca="1">IF(ROWS(C$4:C135)&gt;COUNTIF($K$4:$K$150,3),"",INDEX(Sheet1!C$4:C$150,SMALL(IF($K$4:$K$150&lt;&gt;"",IF($K$4:$K$150=3,ROW(C$4:C$150)-ROW(C$4)+1)),ROWS(C$4:C135))))</f>
        <v/>
      </c>
      <c r="D135" s="32" t="str">
        <f t="array" aca="1" ref="D135" ca="1">IF(ROWS(D$4:D135)&gt;COUNTIF($K$4:$K$150,3),"",INDEX(Sheet1!D$4:D$150,SMALL(IF($K$4:$K$150&lt;&gt;"",IF($K$4:$K$150=3,ROW(D$4:D$150)-ROW(D$4)+1)),ROWS(D$4:D135))))</f>
        <v/>
      </c>
      <c r="E135" s="32" t="str">
        <f t="array" aca="1" ref="E135" ca="1">IF(ROWS(E$4:E135)&gt;COUNTIF($K$4:$K$150,3),"",INDEX(Sheet1!E$4:E$150,SMALL(IF($K$4:$K$150&lt;&gt;"",IF($K$4:$K$150=3,ROW(E$4:E$150)-ROW(E$4)+1)),ROWS(E$4:E135))))</f>
        <v/>
      </c>
      <c r="F135" s="32" t="str">
        <f t="array" aca="1" ref="F135" ca="1">IF(ROWS(F$4:F135)&gt;COUNTIF($K$4:$K$150,3),"",INDEX(Sheet1!F$4:F$150,SMALL(IF($K$4:$K$150&lt;&gt;"",IF($K$4:$K$150=3,ROW(F$4:F$150)-ROW(F$4)+1)),ROWS(F$4:F135))))</f>
        <v/>
      </c>
      <c r="G135" s="32" t="str">
        <f t="array" aca="1" ref="G135" ca="1">IF(ROWS(G$4:G135)&gt;COUNTIF($K$4:$K$150,3),"",INDEX(Sheet1!G$4:G$150,SMALL(IF($K$4:$K$150&lt;&gt;"",IF($K$4:$K$150=3,ROW(G$4:G$150)-ROW(G$4)+1)),ROWS(G$4:G135))))</f>
        <v/>
      </c>
      <c r="H135" s="33" t="str">
        <f t="array" aca="1" ref="H135" ca="1">IF(ROWS(H$4:H135)&gt;COUNTIF($K$4:$K$150,3),"",INDEX(Sheet1!H$4:H$150,SMALL(IF($K$4:$K$150&lt;&gt;"",IF($K$4:$K$150=3,ROW(H$4:H$150)-ROW(H$4)+1)),ROWS(H$4:H135))))</f>
        <v/>
      </c>
      <c r="I135" s="34" t="str">
        <f t="shared" ca="1" si="2"/>
        <v/>
      </c>
      <c r="K135" s="31" t="str">
        <f>IF(Sheet1!$H135&lt;&gt;"",SUMPRODUCT(--(L135:N135)),"")</f>
        <v/>
      </c>
      <c r="L135" t="str">
        <f ca="1">IF(Sheet1!$H135&lt;&gt;"",TODAY()-Sheet1!$H135&gt;=0,"")</f>
        <v/>
      </c>
      <c r="M135" s="28" t="str">
        <f ca="1">IF(Sheet1!$H135&lt;&gt;"",TODAY()-Sheet1!$H135&lt;=$K$2,"")</f>
        <v/>
      </c>
      <c r="N135" s="29" t="str">
        <f ca="1">IF(Sheet1!$H135&lt;&gt;"",TODAY()-Sheet1!$H135&gt;=$J$2,"")</f>
        <v/>
      </c>
      <c r="O135" t="str">
        <f t="array" aca="1" ref="O135" ca="1">IF(Sheet1!$H135&lt;&gt;"",TODAY()-Sheet1!H135,"")</f>
        <v/>
      </c>
    </row>
    <row r="136" spans="1:15" ht="18" x14ac:dyDescent="0.4">
      <c r="A136" s="32" t="str">
        <f t="array" aca="1" ref="A136" ca="1">IF(ROWS(A$4:A136)&gt;COUNTIF($K$4:$K$150,3),"",INDEX(Sheet1!A$4:A$150,SMALL(IF($K$4:$K$150&lt;&gt;"",IF($K$4:$K$150=3,ROW(A$4:A$150)-ROW(A$4)+1)),ROWS(A$4:A136))))</f>
        <v/>
      </c>
      <c r="B136" s="33" t="str">
        <f t="array" aca="1" ref="B136" ca="1">IF(ROWS(B$4:B136)&gt;COUNTIF($K$4:$K$150,3),"",INDEX(Sheet1!B$4:B$150,SMALL(IF($K$4:$K$150&lt;&gt;"",IF($K$4:$K$150=3,ROW(B$4:B$150)-ROW(B$4)+1)),ROWS(B$4:B136))))</f>
        <v/>
      </c>
      <c r="C136" s="32" t="str">
        <f t="array" aca="1" ref="C136" ca="1">IF(ROWS(C$4:C136)&gt;COUNTIF($K$4:$K$150,3),"",INDEX(Sheet1!C$4:C$150,SMALL(IF($K$4:$K$150&lt;&gt;"",IF($K$4:$K$150=3,ROW(C$4:C$150)-ROW(C$4)+1)),ROWS(C$4:C136))))</f>
        <v/>
      </c>
      <c r="D136" s="32" t="str">
        <f t="array" aca="1" ref="D136" ca="1">IF(ROWS(D$4:D136)&gt;COUNTIF($K$4:$K$150,3),"",INDEX(Sheet1!D$4:D$150,SMALL(IF($K$4:$K$150&lt;&gt;"",IF($K$4:$K$150=3,ROW(D$4:D$150)-ROW(D$4)+1)),ROWS(D$4:D136))))</f>
        <v/>
      </c>
      <c r="E136" s="32" t="str">
        <f t="array" aca="1" ref="E136" ca="1">IF(ROWS(E$4:E136)&gt;COUNTIF($K$4:$K$150,3),"",INDEX(Sheet1!E$4:E$150,SMALL(IF($K$4:$K$150&lt;&gt;"",IF($K$4:$K$150=3,ROW(E$4:E$150)-ROW(E$4)+1)),ROWS(E$4:E136))))</f>
        <v/>
      </c>
      <c r="F136" s="32" t="str">
        <f t="array" aca="1" ref="F136" ca="1">IF(ROWS(F$4:F136)&gt;COUNTIF($K$4:$K$150,3),"",INDEX(Sheet1!F$4:F$150,SMALL(IF($K$4:$K$150&lt;&gt;"",IF($K$4:$K$150=3,ROW(F$4:F$150)-ROW(F$4)+1)),ROWS(F$4:F136))))</f>
        <v/>
      </c>
      <c r="G136" s="32" t="str">
        <f t="array" aca="1" ref="G136" ca="1">IF(ROWS(G$4:G136)&gt;COUNTIF($K$4:$K$150,3),"",INDEX(Sheet1!G$4:G$150,SMALL(IF($K$4:$K$150&lt;&gt;"",IF($K$4:$K$150=3,ROW(G$4:G$150)-ROW(G$4)+1)),ROWS(G$4:G136))))</f>
        <v/>
      </c>
      <c r="H136" s="33" t="str">
        <f t="array" aca="1" ref="H136" ca="1">IF(ROWS(H$4:H136)&gt;COUNTIF($K$4:$K$150,3),"",INDEX(Sheet1!H$4:H$150,SMALL(IF($K$4:$K$150&lt;&gt;"",IF($K$4:$K$150=3,ROW(H$4:H$150)-ROW(H$4)+1)),ROWS(H$4:H136))))</f>
        <v/>
      </c>
      <c r="I136" s="34" t="str">
        <f t="shared" ca="1" si="2"/>
        <v/>
      </c>
      <c r="K136" s="31" t="str">
        <f>IF(Sheet1!$H136&lt;&gt;"",SUMPRODUCT(--(L136:N136)),"")</f>
        <v/>
      </c>
      <c r="L136" t="str">
        <f ca="1">IF(Sheet1!$H136&lt;&gt;"",TODAY()-Sheet1!$H136&gt;=0,"")</f>
        <v/>
      </c>
      <c r="M136" s="28" t="str">
        <f ca="1">IF(Sheet1!$H136&lt;&gt;"",TODAY()-Sheet1!$H136&lt;=$K$2,"")</f>
        <v/>
      </c>
      <c r="N136" s="29" t="str">
        <f ca="1">IF(Sheet1!$H136&lt;&gt;"",TODAY()-Sheet1!$H136&gt;=$J$2,"")</f>
        <v/>
      </c>
      <c r="O136" t="str">
        <f t="array" aca="1" ref="O136" ca="1">IF(Sheet1!$H136&lt;&gt;"",TODAY()-Sheet1!H136,"")</f>
        <v/>
      </c>
    </row>
    <row r="137" spans="1:15" ht="18" x14ac:dyDescent="0.4">
      <c r="A137" s="32" t="str">
        <f t="array" aca="1" ref="A137" ca="1">IF(ROWS(A$4:A137)&gt;COUNTIF($K$4:$K$150,3),"",INDEX(Sheet1!A$4:A$150,SMALL(IF($K$4:$K$150&lt;&gt;"",IF($K$4:$K$150=3,ROW(A$4:A$150)-ROW(A$4)+1)),ROWS(A$4:A137))))</f>
        <v/>
      </c>
      <c r="B137" s="33" t="str">
        <f t="array" aca="1" ref="B137" ca="1">IF(ROWS(B$4:B137)&gt;COUNTIF($K$4:$K$150,3),"",INDEX(Sheet1!B$4:B$150,SMALL(IF($K$4:$K$150&lt;&gt;"",IF($K$4:$K$150=3,ROW(B$4:B$150)-ROW(B$4)+1)),ROWS(B$4:B137))))</f>
        <v/>
      </c>
      <c r="C137" s="32" t="str">
        <f t="array" aca="1" ref="C137" ca="1">IF(ROWS(C$4:C137)&gt;COUNTIF($K$4:$K$150,3),"",INDEX(Sheet1!C$4:C$150,SMALL(IF($K$4:$K$150&lt;&gt;"",IF($K$4:$K$150=3,ROW(C$4:C$150)-ROW(C$4)+1)),ROWS(C$4:C137))))</f>
        <v/>
      </c>
      <c r="D137" s="32" t="str">
        <f t="array" aca="1" ref="D137" ca="1">IF(ROWS(D$4:D137)&gt;COUNTIF($K$4:$K$150,3),"",INDEX(Sheet1!D$4:D$150,SMALL(IF($K$4:$K$150&lt;&gt;"",IF($K$4:$K$150=3,ROW(D$4:D$150)-ROW(D$4)+1)),ROWS(D$4:D137))))</f>
        <v/>
      </c>
      <c r="E137" s="32" t="str">
        <f t="array" aca="1" ref="E137" ca="1">IF(ROWS(E$4:E137)&gt;COUNTIF($K$4:$K$150,3),"",INDEX(Sheet1!E$4:E$150,SMALL(IF($K$4:$K$150&lt;&gt;"",IF($K$4:$K$150=3,ROW(E$4:E$150)-ROW(E$4)+1)),ROWS(E$4:E137))))</f>
        <v/>
      </c>
      <c r="F137" s="32" t="str">
        <f t="array" aca="1" ref="F137" ca="1">IF(ROWS(F$4:F137)&gt;COUNTIF($K$4:$K$150,3),"",INDEX(Sheet1!F$4:F$150,SMALL(IF($K$4:$K$150&lt;&gt;"",IF($K$4:$K$150=3,ROW(F$4:F$150)-ROW(F$4)+1)),ROWS(F$4:F137))))</f>
        <v/>
      </c>
      <c r="G137" s="32" t="str">
        <f t="array" aca="1" ref="G137" ca="1">IF(ROWS(G$4:G137)&gt;COUNTIF($K$4:$K$150,3),"",INDEX(Sheet1!G$4:G$150,SMALL(IF($K$4:$K$150&lt;&gt;"",IF($K$4:$K$150=3,ROW(G$4:G$150)-ROW(G$4)+1)),ROWS(G$4:G137))))</f>
        <v/>
      </c>
      <c r="H137" s="33" t="str">
        <f t="array" aca="1" ref="H137" ca="1">IF(ROWS(H$4:H137)&gt;COUNTIF($K$4:$K$150,3),"",INDEX(Sheet1!H$4:H$150,SMALL(IF($K$4:$K$150&lt;&gt;"",IF($K$4:$K$150=3,ROW(H$4:H$150)-ROW(H$4)+1)),ROWS(H$4:H137))))</f>
        <v/>
      </c>
      <c r="I137" s="34" t="str">
        <f t="shared" ca="1" si="2"/>
        <v/>
      </c>
      <c r="K137" s="31" t="str">
        <f>IF(Sheet1!$H137&lt;&gt;"",SUMPRODUCT(--(L137:N137)),"")</f>
        <v/>
      </c>
      <c r="L137" t="str">
        <f ca="1">IF(Sheet1!$H137&lt;&gt;"",TODAY()-Sheet1!$H137&gt;=0,"")</f>
        <v/>
      </c>
      <c r="M137" s="28" t="str">
        <f ca="1">IF(Sheet1!$H137&lt;&gt;"",TODAY()-Sheet1!$H137&lt;=$K$2,"")</f>
        <v/>
      </c>
      <c r="N137" s="29" t="str">
        <f ca="1">IF(Sheet1!$H137&lt;&gt;"",TODAY()-Sheet1!$H137&gt;=$J$2,"")</f>
        <v/>
      </c>
      <c r="O137" t="str">
        <f t="array" aca="1" ref="O137" ca="1">IF(Sheet1!$H137&lt;&gt;"",TODAY()-Sheet1!H137,"")</f>
        <v/>
      </c>
    </row>
    <row r="138" spans="1:15" ht="18" x14ac:dyDescent="0.4">
      <c r="A138" s="32" t="str">
        <f t="array" aca="1" ref="A138" ca="1">IF(ROWS(A$4:A138)&gt;COUNTIF($K$4:$K$150,3),"",INDEX(Sheet1!A$4:A$150,SMALL(IF($K$4:$K$150&lt;&gt;"",IF($K$4:$K$150=3,ROW(A$4:A$150)-ROW(A$4)+1)),ROWS(A$4:A138))))</f>
        <v/>
      </c>
      <c r="B138" s="33" t="str">
        <f t="array" aca="1" ref="B138" ca="1">IF(ROWS(B$4:B138)&gt;COUNTIF($K$4:$K$150,3),"",INDEX(Sheet1!B$4:B$150,SMALL(IF($K$4:$K$150&lt;&gt;"",IF($K$4:$K$150=3,ROW(B$4:B$150)-ROW(B$4)+1)),ROWS(B$4:B138))))</f>
        <v/>
      </c>
      <c r="C138" s="32" t="str">
        <f t="array" aca="1" ref="C138" ca="1">IF(ROWS(C$4:C138)&gt;COUNTIF($K$4:$K$150,3),"",INDEX(Sheet1!C$4:C$150,SMALL(IF($K$4:$K$150&lt;&gt;"",IF($K$4:$K$150=3,ROW(C$4:C$150)-ROW(C$4)+1)),ROWS(C$4:C138))))</f>
        <v/>
      </c>
      <c r="D138" s="32" t="str">
        <f t="array" aca="1" ref="D138" ca="1">IF(ROWS(D$4:D138)&gt;COUNTIF($K$4:$K$150,3),"",INDEX(Sheet1!D$4:D$150,SMALL(IF($K$4:$K$150&lt;&gt;"",IF($K$4:$K$150=3,ROW(D$4:D$150)-ROW(D$4)+1)),ROWS(D$4:D138))))</f>
        <v/>
      </c>
      <c r="E138" s="32" t="str">
        <f t="array" aca="1" ref="E138" ca="1">IF(ROWS(E$4:E138)&gt;COUNTIF($K$4:$K$150,3),"",INDEX(Sheet1!E$4:E$150,SMALL(IF($K$4:$K$150&lt;&gt;"",IF($K$4:$K$150=3,ROW(E$4:E$150)-ROW(E$4)+1)),ROWS(E$4:E138))))</f>
        <v/>
      </c>
      <c r="F138" s="32" t="str">
        <f t="array" aca="1" ref="F138" ca="1">IF(ROWS(F$4:F138)&gt;COUNTIF($K$4:$K$150,3),"",INDEX(Sheet1!F$4:F$150,SMALL(IF($K$4:$K$150&lt;&gt;"",IF($K$4:$K$150=3,ROW(F$4:F$150)-ROW(F$4)+1)),ROWS(F$4:F138))))</f>
        <v/>
      </c>
      <c r="G138" s="32" t="str">
        <f t="array" aca="1" ref="G138" ca="1">IF(ROWS(G$4:G138)&gt;COUNTIF($K$4:$K$150,3),"",INDEX(Sheet1!G$4:G$150,SMALL(IF($K$4:$K$150&lt;&gt;"",IF($K$4:$K$150=3,ROW(G$4:G$150)-ROW(G$4)+1)),ROWS(G$4:G138))))</f>
        <v/>
      </c>
      <c r="H138" s="33" t="str">
        <f t="array" aca="1" ref="H138" ca="1">IF(ROWS(H$4:H138)&gt;COUNTIF($K$4:$K$150,3),"",INDEX(Sheet1!H$4:H$150,SMALL(IF($K$4:$K$150&lt;&gt;"",IF($K$4:$K$150=3,ROW(H$4:H$150)-ROW(H$4)+1)),ROWS(H$4:H138))))</f>
        <v/>
      </c>
      <c r="I138" s="34" t="str">
        <f t="shared" ca="1" si="2"/>
        <v/>
      </c>
      <c r="K138" s="31" t="str">
        <f>IF(Sheet1!$H138&lt;&gt;"",SUMPRODUCT(--(L138:N138)),"")</f>
        <v/>
      </c>
      <c r="L138" t="str">
        <f ca="1">IF(Sheet1!$H138&lt;&gt;"",TODAY()-Sheet1!$H138&gt;=0,"")</f>
        <v/>
      </c>
      <c r="M138" s="28" t="str">
        <f ca="1">IF(Sheet1!$H138&lt;&gt;"",TODAY()-Sheet1!$H138&lt;=$K$2,"")</f>
        <v/>
      </c>
      <c r="N138" s="29" t="str">
        <f ca="1">IF(Sheet1!$H138&lt;&gt;"",TODAY()-Sheet1!$H138&gt;=$J$2,"")</f>
        <v/>
      </c>
      <c r="O138" t="str">
        <f t="array" aca="1" ref="O138" ca="1">IF(Sheet1!$H138&lt;&gt;"",TODAY()-Sheet1!H138,"")</f>
        <v/>
      </c>
    </row>
    <row r="139" spans="1:15" ht="18" x14ac:dyDescent="0.4">
      <c r="A139" s="32" t="str">
        <f t="array" aca="1" ref="A139" ca="1">IF(ROWS(A$4:A139)&gt;COUNTIF($K$4:$K$150,3),"",INDEX(Sheet1!A$4:A$150,SMALL(IF($K$4:$K$150&lt;&gt;"",IF($K$4:$K$150=3,ROW(A$4:A$150)-ROW(A$4)+1)),ROWS(A$4:A139))))</f>
        <v/>
      </c>
      <c r="B139" s="33" t="str">
        <f t="array" aca="1" ref="B139" ca="1">IF(ROWS(B$4:B139)&gt;COUNTIF($K$4:$K$150,3),"",INDEX(Sheet1!B$4:B$150,SMALL(IF($K$4:$K$150&lt;&gt;"",IF($K$4:$K$150=3,ROW(B$4:B$150)-ROW(B$4)+1)),ROWS(B$4:B139))))</f>
        <v/>
      </c>
      <c r="C139" s="32" t="str">
        <f t="array" aca="1" ref="C139" ca="1">IF(ROWS(C$4:C139)&gt;COUNTIF($K$4:$K$150,3),"",INDEX(Sheet1!C$4:C$150,SMALL(IF($K$4:$K$150&lt;&gt;"",IF($K$4:$K$150=3,ROW(C$4:C$150)-ROW(C$4)+1)),ROWS(C$4:C139))))</f>
        <v/>
      </c>
      <c r="D139" s="32" t="str">
        <f t="array" aca="1" ref="D139" ca="1">IF(ROWS(D$4:D139)&gt;COUNTIF($K$4:$K$150,3),"",INDEX(Sheet1!D$4:D$150,SMALL(IF($K$4:$K$150&lt;&gt;"",IF($K$4:$K$150=3,ROW(D$4:D$150)-ROW(D$4)+1)),ROWS(D$4:D139))))</f>
        <v/>
      </c>
      <c r="E139" s="32" t="str">
        <f t="array" aca="1" ref="E139" ca="1">IF(ROWS(E$4:E139)&gt;COUNTIF($K$4:$K$150,3),"",INDEX(Sheet1!E$4:E$150,SMALL(IF($K$4:$K$150&lt;&gt;"",IF($K$4:$K$150=3,ROW(E$4:E$150)-ROW(E$4)+1)),ROWS(E$4:E139))))</f>
        <v/>
      </c>
      <c r="F139" s="32" t="str">
        <f t="array" aca="1" ref="F139" ca="1">IF(ROWS(F$4:F139)&gt;COUNTIF($K$4:$K$150,3),"",INDEX(Sheet1!F$4:F$150,SMALL(IF($K$4:$K$150&lt;&gt;"",IF($K$4:$K$150=3,ROW(F$4:F$150)-ROW(F$4)+1)),ROWS(F$4:F139))))</f>
        <v/>
      </c>
      <c r="G139" s="32" t="str">
        <f t="array" aca="1" ref="G139" ca="1">IF(ROWS(G$4:G139)&gt;COUNTIF($K$4:$K$150,3),"",INDEX(Sheet1!G$4:G$150,SMALL(IF($K$4:$K$150&lt;&gt;"",IF($K$4:$K$150=3,ROW(G$4:G$150)-ROW(G$4)+1)),ROWS(G$4:G139))))</f>
        <v/>
      </c>
      <c r="H139" s="33" t="str">
        <f t="array" aca="1" ref="H139" ca="1">IF(ROWS(H$4:H139)&gt;COUNTIF($K$4:$K$150,3),"",INDEX(Sheet1!H$4:H$150,SMALL(IF($K$4:$K$150&lt;&gt;"",IF($K$4:$K$150=3,ROW(H$4:H$150)-ROW(H$4)+1)),ROWS(H$4:H139))))</f>
        <v/>
      </c>
      <c r="I139" s="34" t="str">
        <f t="shared" ca="1" si="2"/>
        <v/>
      </c>
      <c r="K139" s="31" t="str">
        <f>IF(Sheet1!$H139&lt;&gt;"",SUMPRODUCT(--(L139:N139)),"")</f>
        <v/>
      </c>
      <c r="L139" t="str">
        <f ca="1">IF(Sheet1!$H139&lt;&gt;"",TODAY()-Sheet1!$H139&gt;=0,"")</f>
        <v/>
      </c>
      <c r="M139" s="28" t="str">
        <f ca="1">IF(Sheet1!$H139&lt;&gt;"",TODAY()-Sheet1!$H139&lt;=$K$2,"")</f>
        <v/>
      </c>
      <c r="N139" s="29" t="str">
        <f ca="1">IF(Sheet1!$H139&lt;&gt;"",TODAY()-Sheet1!$H139&gt;=$J$2,"")</f>
        <v/>
      </c>
      <c r="O139" t="str">
        <f t="array" aca="1" ref="O139" ca="1">IF(Sheet1!$H139&lt;&gt;"",TODAY()-Sheet1!H139,"")</f>
        <v/>
      </c>
    </row>
    <row r="140" spans="1:15" ht="18" x14ac:dyDescent="0.4">
      <c r="A140" s="32" t="str">
        <f t="array" aca="1" ref="A140" ca="1">IF(ROWS(A$4:A140)&gt;COUNTIF($K$4:$K$150,3),"",INDEX(Sheet1!A$4:A$150,SMALL(IF($K$4:$K$150&lt;&gt;"",IF($K$4:$K$150=3,ROW(A$4:A$150)-ROW(A$4)+1)),ROWS(A$4:A140))))</f>
        <v/>
      </c>
      <c r="B140" s="33" t="str">
        <f t="array" aca="1" ref="B140" ca="1">IF(ROWS(B$4:B140)&gt;COUNTIF($K$4:$K$150,3),"",INDEX(Sheet1!B$4:B$150,SMALL(IF($K$4:$K$150&lt;&gt;"",IF($K$4:$K$150=3,ROW(B$4:B$150)-ROW(B$4)+1)),ROWS(B$4:B140))))</f>
        <v/>
      </c>
      <c r="C140" s="32" t="str">
        <f t="array" aca="1" ref="C140" ca="1">IF(ROWS(C$4:C140)&gt;COUNTIF($K$4:$K$150,3),"",INDEX(Sheet1!C$4:C$150,SMALL(IF($K$4:$K$150&lt;&gt;"",IF($K$4:$K$150=3,ROW(C$4:C$150)-ROW(C$4)+1)),ROWS(C$4:C140))))</f>
        <v/>
      </c>
      <c r="D140" s="32" t="str">
        <f t="array" aca="1" ref="D140" ca="1">IF(ROWS(D$4:D140)&gt;COUNTIF($K$4:$K$150,3),"",INDEX(Sheet1!D$4:D$150,SMALL(IF($K$4:$K$150&lt;&gt;"",IF($K$4:$K$150=3,ROW(D$4:D$150)-ROW(D$4)+1)),ROWS(D$4:D140))))</f>
        <v/>
      </c>
      <c r="E140" s="32" t="str">
        <f t="array" aca="1" ref="E140" ca="1">IF(ROWS(E$4:E140)&gt;COUNTIF($K$4:$K$150,3),"",INDEX(Sheet1!E$4:E$150,SMALL(IF($K$4:$K$150&lt;&gt;"",IF($K$4:$K$150=3,ROW(E$4:E$150)-ROW(E$4)+1)),ROWS(E$4:E140))))</f>
        <v/>
      </c>
      <c r="F140" s="32" t="str">
        <f t="array" aca="1" ref="F140" ca="1">IF(ROWS(F$4:F140)&gt;COUNTIF($K$4:$K$150,3),"",INDEX(Sheet1!F$4:F$150,SMALL(IF($K$4:$K$150&lt;&gt;"",IF($K$4:$K$150=3,ROW(F$4:F$150)-ROW(F$4)+1)),ROWS(F$4:F140))))</f>
        <v/>
      </c>
      <c r="G140" s="32" t="str">
        <f t="array" aca="1" ref="G140" ca="1">IF(ROWS(G$4:G140)&gt;COUNTIF($K$4:$K$150,3),"",INDEX(Sheet1!G$4:G$150,SMALL(IF($K$4:$K$150&lt;&gt;"",IF($K$4:$K$150=3,ROW(G$4:G$150)-ROW(G$4)+1)),ROWS(G$4:G140))))</f>
        <v/>
      </c>
      <c r="H140" s="33" t="str">
        <f t="array" aca="1" ref="H140" ca="1">IF(ROWS(H$4:H140)&gt;COUNTIF($K$4:$K$150,3),"",INDEX(Sheet1!H$4:H$150,SMALL(IF($K$4:$K$150&lt;&gt;"",IF($K$4:$K$150=3,ROW(H$4:H$150)-ROW(H$4)+1)),ROWS(H$4:H140))))</f>
        <v/>
      </c>
      <c r="I140" s="34" t="str">
        <f t="shared" ca="1" si="2"/>
        <v/>
      </c>
      <c r="K140" s="31" t="str">
        <f>IF(Sheet1!$H140&lt;&gt;"",SUMPRODUCT(--(L140:N140)),"")</f>
        <v/>
      </c>
      <c r="L140" t="str">
        <f ca="1">IF(Sheet1!$H140&lt;&gt;"",TODAY()-Sheet1!$H140&gt;=0,"")</f>
        <v/>
      </c>
      <c r="M140" s="28" t="str">
        <f ca="1">IF(Sheet1!$H140&lt;&gt;"",TODAY()-Sheet1!$H140&lt;=$K$2,"")</f>
        <v/>
      </c>
      <c r="N140" s="29" t="str">
        <f ca="1">IF(Sheet1!$H140&lt;&gt;"",TODAY()-Sheet1!$H140&gt;=$J$2,"")</f>
        <v/>
      </c>
      <c r="O140" t="str">
        <f t="array" aca="1" ref="O140" ca="1">IF(Sheet1!$H140&lt;&gt;"",TODAY()-Sheet1!H140,"")</f>
        <v/>
      </c>
    </row>
    <row r="141" spans="1:15" ht="18" x14ac:dyDescent="0.4">
      <c r="A141" s="32" t="str">
        <f t="array" aca="1" ref="A141" ca="1">IF(ROWS(A$4:A141)&gt;COUNTIF($K$4:$K$150,3),"",INDEX(Sheet1!A$4:A$150,SMALL(IF($K$4:$K$150&lt;&gt;"",IF($K$4:$K$150=3,ROW(A$4:A$150)-ROW(A$4)+1)),ROWS(A$4:A141))))</f>
        <v/>
      </c>
      <c r="B141" s="33" t="str">
        <f t="array" aca="1" ref="B141" ca="1">IF(ROWS(B$4:B141)&gt;COUNTIF($K$4:$K$150,3),"",INDEX(Sheet1!B$4:B$150,SMALL(IF($K$4:$K$150&lt;&gt;"",IF($K$4:$K$150=3,ROW(B$4:B$150)-ROW(B$4)+1)),ROWS(B$4:B141))))</f>
        <v/>
      </c>
      <c r="C141" s="32" t="str">
        <f t="array" aca="1" ref="C141" ca="1">IF(ROWS(C$4:C141)&gt;COUNTIF($K$4:$K$150,3),"",INDEX(Sheet1!C$4:C$150,SMALL(IF($K$4:$K$150&lt;&gt;"",IF($K$4:$K$150=3,ROW(C$4:C$150)-ROW(C$4)+1)),ROWS(C$4:C141))))</f>
        <v/>
      </c>
      <c r="D141" s="32" t="str">
        <f t="array" aca="1" ref="D141" ca="1">IF(ROWS(D$4:D141)&gt;COUNTIF($K$4:$K$150,3),"",INDEX(Sheet1!D$4:D$150,SMALL(IF($K$4:$K$150&lt;&gt;"",IF($K$4:$K$150=3,ROW(D$4:D$150)-ROW(D$4)+1)),ROWS(D$4:D141))))</f>
        <v/>
      </c>
      <c r="E141" s="32" t="str">
        <f t="array" aca="1" ref="E141" ca="1">IF(ROWS(E$4:E141)&gt;COUNTIF($K$4:$K$150,3),"",INDEX(Sheet1!E$4:E$150,SMALL(IF($K$4:$K$150&lt;&gt;"",IF($K$4:$K$150=3,ROW(E$4:E$150)-ROW(E$4)+1)),ROWS(E$4:E141))))</f>
        <v/>
      </c>
      <c r="F141" s="32" t="str">
        <f t="array" aca="1" ref="F141" ca="1">IF(ROWS(F$4:F141)&gt;COUNTIF($K$4:$K$150,3),"",INDEX(Sheet1!F$4:F$150,SMALL(IF($K$4:$K$150&lt;&gt;"",IF($K$4:$K$150=3,ROW(F$4:F$150)-ROW(F$4)+1)),ROWS(F$4:F141))))</f>
        <v/>
      </c>
      <c r="G141" s="32" t="str">
        <f t="array" aca="1" ref="G141" ca="1">IF(ROWS(G$4:G141)&gt;COUNTIF($K$4:$K$150,3),"",INDEX(Sheet1!G$4:G$150,SMALL(IF($K$4:$K$150&lt;&gt;"",IF($K$4:$K$150=3,ROW(G$4:G$150)-ROW(G$4)+1)),ROWS(G$4:G141))))</f>
        <v/>
      </c>
      <c r="H141" s="33" t="str">
        <f t="array" aca="1" ref="H141" ca="1">IF(ROWS(H$4:H141)&gt;COUNTIF($K$4:$K$150,3),"",INDEX(Sheet1!H$4:H$150,SMALL(IF($K$4:$K$150&lt;&gt;"",IF($K$4:$K$150=3,ROW(H$4:H$150)-ROW(H$4)+1)),ROWS(H$4:H141))))</f>
        <v/>
      </c>
      <c r="I141" s="34" t="str">
        <f t="shared" ca="1" si="2"/>
        <v/>
      </c>
      <c r="K141" s="31" t="str">
        <f>IF(Sheet1!$H141&lt;&gt;"",SUMPRODUCT(--(L141:N141)),"")</f>
        <v/>
      </c>
      <c r="L141" t="str">
        <f ca="1">IF(Sheet1!$H141&lt;&gt;"",TODAY()-Sheet1!$H141&gt;=0,"")</f>
        <v/>
      </c>
      <c r="M141" s="28" t="str">
        <f ca="1">IF(Sheet1!$H141&lt;&gt;"",TODAY()-Sheet1!$H141&lt;=$K$2,"")</f>
        <v/>
      </c>
      <c r="N141" s="29" t="str">
        <f ca="1">IF(Sheet1!$H141&lt;&gt;"",TODAY()-Sheet1!$H141&gt;=$J$2,"")</f>
        <v/>
      </c>
      <c r="O141" t="str">
        <f t="array" aca="1" ref="O141" ca="1">IF(Sheet1!$H141&lt;&gt;"",TODAY()-Sheet1!H141,"")</f>
        <v/>
      </c>
    </row>
    <row r="142" spans="1:15" ht="18" x14ac:dyDescent="0.4">
      <c r="A142" s="32" t="str">
        <f t="array" aca="1" ref="A142" ca="1">IF(ROWS(A$4:A142)&gt;COUNTIF($K$4:$K$150,3),"",INDEX(Sheet1!A$4:A$150,SMALL(IF($K$4:$K$150&lt;&gt;"",IF($K$4:$K$150=3,ROW(A$4:A$150)-ROW(A$4)+1)),ROWS(A$4:A142))))</f>
        <v/>
      </c>
      <c r="B142" s="33" t="str">
        <f t="array" aca="1" ref="B142" ca="1">IF(ROWS(B$4:B142)&gt;COUNTIF($K$4:$K$150,3),"",INDEX(Sheet1!B$4:B$150,SMALL(IF($K$4:$K$150&lt;&gt;"",IF($K$4:$K$150=3,ROW(B$4:B$150)-ROW(B$4)+1)),ROWS(B$4:B142))))</f>
        <v/>
      </c>
      <c r="C142" s="32" t="str">
        <f t="array" aca="1" ref="C142" ca="1">IF(ROWS(C$4:C142)&gt;COUNTIF($K$4:$K$150,3),"",INDEX(Sheet1!C$4:C$150,SMALL(IF($K$4:$K$150&lt;&gt;"",IF($K$4:$K$150=3,ROW(C$4:C$150)-ROW(C$4)+1)),ROWS(C$4:C142))))</f>
        <v/>
      </c>
      <c r="D142" s="32" t="str">
        <f t="array" aca="1" ref="D142" ca="1">IF(ROWS(D$4:D142)&gt;COUNTIF($K$4:$K$150,3),"",INDEX(Sheet1!D$4:D$150,SMALL(IF($K$4:$K$150&lt;&gt;"",IF($K$4:$K$150=3,ROW(D$4:D$150)-ROW(D$4)+1)),ROWS(D$4:D142))))</f>
        <v/>
      </c>
      <c r="E142" s="32" t="str">
        <f t="array" aca="1" ref="E142" ca="1">IF(ROWS(E$4:E142)&gt;COUNTIF($K$4:$K$150,3),"",INDEX(Sheet1!E$4:E$150,SMALL(IF($K$4:$K$150&lt;&gt;"",IF($K$4:$K$150=3,ROW(E$4:E$150)-ROW(E$4)+1)),ROWS(E$4:E142))))</f>
        <v/>
      </c>
      <c r="F142" s="32" t="str">
        <f t="array" aca="1" ref="F142" ca="1">IF(ROWS(F$4:F142)&gt;COUNTIF($K$4:$K$150,3),"",INDEX(Sheet1!F$4:F$150,SMALL(IF($K$4:$K$150&lt;&gt;"",IF($K$4:$K$150=3,ROW(F$4:F$150)-ROW(F$4)+1)),ROWS(F$4:F142))))</f>
        <v/>
      </c>
      <c r="G142" s="32" t="str">
        <f t="array" aca="1" ref="G142" ca="1">IF(ROWS(G$4:G142)&gt;COUNTIF($K$4:$K$150,3),"",INDEX(Sheet1!G$4:G$150,SMALL(IF($K$4:$K$150&lt;&gt;"",IF($K$4:$K$150=3,ROW(G$4:G$150)-ROW(G$4)+1)),ROWS(G$4:G142))))</f>
        <v/>
      </c>
      <c r="H142" s="33" t="str">
        <f t="array" aca="1" ref="H142" ca="1">IF(ROWS(H$4:H142)&gt;COUNTIF($K$4:$K$150,3),"",INDEX(Sheet1!H$4:H$150,SMALL(IF($K$4:$K$150&lt;&gt;"",IF($K$4:$K$150=3,ROW(H$4:H$150)-ROW(H$4)+1)),ROWS(H$4:H142))))</f>
        <v/>
      </c>
      <c r="I142" s="34" t="str">
        <f t="shared" ca="1" si="2"/>
        <v/>
      </c>
      <c r="K142" s="31" t="str">
        <f>IF(Sheet1!$H142&lt;&gt;"",SUMPRODUCT(--(L142:N142)),"")</f>
        <v/>
      </c>
      <c r="L142" t="str">
        <f ca="1">IF(Sheet1!$H142&lt;&gt;"",TODAY()-Sheet1!$H142&gt;=0,"")</f>
        <v/>
      </c>
      <c r="M142" s="28" t="str">
        <f ca="1">IF(Sheet1!$H142&lt;&gt;"",TODAY()-Sheet1!$H142&lt;=$K$2,"")</f>
        <v/>
      </c>
      <c r="N142" s="29" t="str">
        <f ca="1">IF(Sheet1!$H142&lt;&gt;"",TODAY()-Sheet1!$H142&gt;=$J$2,"")</f>
        <v/>
      </c>
      <c r="O142" t="str">
        <f t="array" aca="1" ref="O142" ca="1">IF(Sheet1!$H142&lt;&gt;"",TODAY()-Sheet1!H142,"")</f>
        <v/>
      </c>
    </row>
    <row r="143" spans="1:15" ht="18" x14ac:dyDescent="0.4">
      <c r="A143" s="32" t="str">
        <f t="array" aca="1" ref="A143" ca="1">IF(ROWS(A$4:A143)&gt;COUNTIF($K$4:$K$150,3),"",INDEX(Sheet1!A$4:A$150,SMALL(IF($K$4:$K$150&lt;&gt;"",IF($K$4:$K$150=3,ROW(A$4:A$150)-ROW(A$4)+1)),ROWS(A$4:A143))))</f>
        <v/>
      </c>
      <c r="B143" s="33" t="str">
        <f t="array" aca="1" ref="B143" ca="1">IF(ROWS(B$4:B143)&gt;COUNTIF($K$4:$K$150,3),"",INDEX(Sheet1!B$4:B$150,SMALL(IF($K$4:$K$150&lt;&gt;"",IF($K$4:$K$150=3,ROW(B$4:B$150)-ROW(B$4)+1)),ROWS(B$4:B143))))</f>
        <v/>
      </c>
      <c r="C143" s="32" t="str">
        <f t="array" aca="1" ref="C143" ca="1">IF(ROWS(C$4:C143)&gt;COUNTIF($K$4:$K$150,3),"",INDEX(Sheet1!C$4:C$150,SMALL(IF($K$4:$K$150&lt;&gt;"",IF($K$4:$K$150=3,ROW(C$4:C$150)-ROW(C$4)+1)),ROWS(C$4:C143))))</f>
        <v/>
      </c>
      <c r="D143" s="32" t="str">
        <f t="array" aca="1" ref="D143" ca="1">IF(ROWS(D$4:D143)&gt;COUNTIF($K$4:$K$150,3),"",INDEX(Sheet1!D$4:D$150,SMALL(IF($K$4:$K$150&lt;&gt;"",IF($K$4:$K$150=3,ROW(D$4:D$150)-ROW(D$4)+1)),ROWS(D$4:D143))))</f>
        <v/>
      </c>
      <c r="E143" s="32" t="str">
        <f t="array" aca="1" ref="E143" ca="1">IF(ROWS(E$4:E143)&gt;COUNTIF($K$4:$K$150,3),"",INDEX(Sheet1!E$4:E$150,SMALL(IF($K$4:$K$150&lt;&gt;"",IF($K$4:$K$150=3,ROW(E$4:E$150)-ROW(E$4)+1)),ROWS(E$4:E143))))</f>
        <v/>
      </c>
      <c r="F143" s="32" t="str">
        <f t="array" aca="1" ref="F143" ca="1">IF(ROWS(F$4:F143)&gt;COUNTIF($K$4:$K$150,3),"",INDEX(Sheet1!F$4:F$150,SMALL(IF($K$4:$K$150&lt;&gt;"",IF($K$4:$K$150=3,ROW(F$4:F$150)-ROW(F$4)+1)),ROWS(F$4:F143))))</f>
        <v/>
      </c>
      <c r="G143" s="32" t="str">
        <f t="array" aca="1" ref="G143" ca="1">IF(ROWS(G$4:G143)&gt;COUNTIF($K$4:$K$150,3),"",INDEX(Sheet1!G$4:G$150,SMALL(IF($K$4:$K$150&lt;&gt;"",IF($K$4:$K$150=3,ROW(G$4:G$150)-ROW(G$4)+1)),ROWS(G$4:G143))))</f>
        <v/>
      </c>
      <c r="H143" s="33" t="str">
        <f t="array" aca="1" ref="H143" ca="1">IF(ROWS(H$4:H143)&gt;COUNTIF($K$4:$K$150,3),"",INDEX(Sheet1!H$4:H$150,SMALL(IF($K$4:$K$150&lt;&gt;"",IF($K$4:$K$150=3,ROW(H$4:H$150)-ROW(H$4)+1)),ROWS(H$4:H143))))</f>
        <v/>
      </c>
      <c r="I143" s="34" t="str">
        <f t="shared" ca="1" si="2"/>
        <v/>
      </c>
      <c r="K143" s="31" t="str">
        <f>IF(Sheet1!$H143&lt;&gt;"",SUMPRODUCT(--(L143:N143)),"")</f>
        <v/>
      </c>
      <c r="L143" t="str">
        <f ca="1">IF(Sheet1!$H143&lt;&gt;"",TODAY()-Sheet1!$H143&gt;=0,"")</f>
        <v/>
      </c>
      <c r="M143" s="28" t="str">
        <f ca="1">IF(Sheet1!$H143&lt;&gt;"",TODAY()-Sheet1!$H143&lt;=$K$2,"")</f>
        <v/>
      </c>
      <c r="N143" s="29" t="str">
        <f ca="1">IF(Sheet1!$H143&lt;&gt;"",TODAY()-Sheet1!$H143&gt;=$J$2,"")</f>
        <v/>
      </c>
      <c r="O143" t="str">
        <f t="array" aca="1" ref="O143" ca="1">IF(Sheet1!$H143&lt;&gt;"",TODAY()-Sheet1!H143,"")</f>
        <v/>
      </c>
    </row>
    <row r="144" spans="1:15" ht="18" x14ac:dyDescent="0.4">
      <c r="A144" s="32" t="str">
        <f t="array" aca="1" ref="A144" ca="1">IF(ROWS(A$4:A144)&gt;COUNTIF($K$4:$K$150,3),"",INDEX(Sheet1!A$4:A$150,SMALL(IF($K$4:$K$150&lt;&gt;"",IF($K$4:$K$150=3,ROW(A$4:A$150)-ROW(A$4)+1)),ROWS(A$4:A144))))</f>
        <v/>
      </c>
      <c r="B144" s="33" t="str">
        <f t="array" aca="1" ref="B144" ca="1">IF(ROWS(B$4:B144)&gt;COUNTIF($K$4:$K$150,3),"",INDEX(Sheet1!B$4:B$150,SMALL(IF($K$4:$K$150&lt;&gt;"",IF($K$4:$K$150=3,ROW(B$4:B$150)-ROW(B$4)+1)),ROWS(B$4:B144))))</f>
        <v/>
      </c>
      <c r="C144" s="32" t="str">
        <f t="array" aca="1" ref="C144" ca="1">IF(ROWS(C$4:C144)&gt;COUNTIF($K$4:$K$150,3),"",INDEX(Sheet1!C$4:C$150,SMALL(IF($K$4:$K$150&lt;&gt;"",IF($K$4:$K$150=3,ROW(C$4:C$150)-ROW(C$4)+1)),ROWS(C$4:C144))))</f>
        <v/>
      </c>
      <c r="D144" s="32" t="str">
        <f t="array" aca="1" ref="D144" ca="1">IF(ROWS(D$4:D144)&gt;COUNTIF($K$4:$K$150,3),"",INDEX(Sheet1!D$4:D$150,SMALL(IF($K$4:$K$150&lt;&gt;"",IF($K$4:$K$150=3,ROW(D$4:D$150)-ROW(D$4)+1)),ROWS(D$4:D144))))</f>
        <v/>
      </c>
      <c r="E144" s="32" t="str">
        <f t="array" aca="1" ref="E144" ca="1">IF(ROWS(E$4:E144)&gt;COUNTIF($K$4:$K$150,3),"",INDEX(Sheet1!E$4:E$150,SMALL(IF($K$4:$K$150&lt;&gt;"",IF($K$4:$K$150=3,ROW(E$4:E$150)-ROW(E$4)+1)),ROWS(E$4:E144))))</f>
        <v/>
      </c>
      <c r="F144" s="32" t="str">
        <f t="array" aca="1" ref="F144" ca="1">IF(ROWS(F$4:F144)&gt;COUNTIF($K$4:$K$150,3),"",INDEX(Sheet1!F$4:F$150,SMALL(IF($K$4:$K$150&lt;&gt;"",IF($K$4:$K$150=3,ROW(F$4:F$150)-ROW(F$4)+1)),ROWS(F$4:F144))))</f>
        <v/>
      </c>
      <c r="G144" s="32" t="str">
        <f t="array" aca="1" ref="G144" ca="1">IF(ROWS(G$4:G144)&gt;COUNTIF($K$4:$K$150,3),"",INDEX(Sheet1!G$4:G$150,SMALL(IF($K$4:$K$150&lt;&gt;"",IF($K$4:$K$150=3,ROW(G$4:G$150)-ROW(G$4)+1)),ROWS(G$4:G144))))</f>
        <v/>
      </c>
      <c r="H144" s="33" t="str">
        <f t="array" aca="1" ref="H144" ca="1">IF(ROWS(H$4:H144)&gt;COUNTIF($K$4:$K$150,3),"",INDEX(Sheet1!H$4:H$150,SMALL(IF($K$4:$K$150&lt;&gt;"",IF($K$4:$K$150=3,ROW(H$4:H$150)-ROW(H$4)+1)),ROWS(H$4:H144))))</f>
        <v/>
      </c>
      <c r="I144" s="34" t="str">
        <f t="shared" ca="1" si="2"/>
        <v/>
      </c>
      <c r="K144" s="31" t="str">
        <f>IF(Sheet1!$H144&lt;&gt;"",SUMPRODUCT(--(L144:N144)),"")</f>
        <v/>
      </c>
      <c r="L144" t="str">
        <f ca="1">IF(Sheet1!$H144&lt;&gt;"",TODAY()-Sheet1!$H144&gt;=0,"")</f>
        <v/>
      </c>
      <c r="M144" s="28" t="str">
        <f ca="1">IF(Sheet1!$H144&lt;&gt;"",TODAY()-Sheet1!$H144&lt;=$K$2,"")</f>
        <v/>
      </c>
      <c r="N144" s="29" t="str">
        <f ca="1">IF(Sheet1!$H144&lt;&gt;"",TODAY()-Sheet1!$H144&gt;=$J$2,"")</f>
        <v/>
      </c>
      <c r="O144" t="str">
        <f t="array" aca="1" ref="O144" ca="1">IF(Sheet1!$H144&lt;&gt;"",TODAY()-Sheet1!H144,"")</f>
        <v/>
      </c>
    </row>
    <row r="145" spans="1:15" ht="18" x14ac:dyDescent="0.4">
      <c r="A145" s="32" t="str">
        <f t="array" aca="1" ref="A145" ca="1">IF(ROWS(A$4:A145)&gt;COUNTIF($K$4:$K$150,3),"",INDEX(Sheet1!A$4:A$150,SMALL(IF($K$4:$K$150&lt;&gt;"",IF($K$4:$K$150=3,ROW(A$4:A$150)-ROW(A$4)+1)),ROWS(A$4:A145))))</f>
        <v/>
      </c>
      <c r="B145" s="33" t="str">
        <f t="array" aca="1" ref="B145" ca="1">IF(ROWS(B$4:B145)&gt;COUNTIF($K$4:$K$150,3),"",INDEX(Sheet1!B$4:B$150,SMALL(IF($K$4:$K$150&lt;&gt;"",IF($K$4:$K$150=3,ROW(B$4:B$150)-ROW(B$4)+1)),ROWS(B$4:B145))))</f>
        <v/>
      </c>
      <c r="C145" s="32" t="str">
        <f t="array" aca="1" ref="C145" ca="1">IF(ROWS(C$4:C145)&gt;COUNTIF($K$4:$K$150,3),"",INDEX(Sheet1!C$4:C$150,SMALL(IF($K$4:$K$150&lt;&gt;"",IF($K$4:$K$150=3,ROW(C$4:C$150)-ROW(C$4)+1)),ROWS(C$4:C145))))</f>
        <v/>
      </c>
      <c r="D145" s="32" t="str">
        <f t="array" aca="1" ref="D145" ca="1">IF(ROWS(D$4:D145)&gt;COUNTIF($K$4:$K$150,3),"",INDEX(Sheet1!D$4:D$150,SMALL(IF($K$4:$K$150&lt;&gt;"",IF($K$4:$K$150=3,ROW(D$4:D$150)-ROW(D$4)+1)),ROWS(D$4:D145))))</f>
        <v/>
      </c>
      <c r="E145" s="32" t="str">
        <f t="array" aca="1" ref="E145" ca="1">IF(ROWS(E$4:E145)&gt;COUNTIF($K$4:$K$150,3),"",INDEX(Sheet1!E$4:E$150,SMALL(IF($K$4:$K$150&lt;&gt;"",IF($K$4:$K$150=3,ROW(E$4:E$150)-ROW(E$4)+1)),ROWS(E$4:E145))))</f>
        <v/>
      </c>
      <c r="F145" s="32" t="str">
        <f t="array" aca="1" ref="F145" ca="1">IF(ROWS(F$4:F145)&gt;COUNTIF($K$4:$K$150,3),"",INDEX(Sheet1!F$4:F$150,SMALL(IF($K$4:$K$150&lt;&gt;"",IF($K$4:$K$150=3,ROW(F$4:F$150)-ROW(F$4)+1)),ROWS(F$4:F145))))</f>
        <v/>
      </c>
      <c r="G145" s="32" t="str">
        <f t="array" aca="1" ref="G145" ca="1">IF(ROWS(G$4:G145)&gt;COUNTIF($K$4:$K$150,3),"",INDEX(Sheet1!G$4:G$150,SMALL(IF($K$4:$K$150&lt;&gt;"",IF($K$4:$K$150=3,ROW(G$4:G$150)-ROW(G$4)+1)),ROWS(G$4:G145))))</f>
        <v/>
      </c>
      <c r="H145" s="33" t="str">
        <f t="array" aca="1" ref="H145" ca="1">IF(ROWS(H$4:H145)&gt;COUNTIF($K$4:$K$150,3),"",INDEX(Sheet1!H$4:H$150,SMALL(IF($K$4:$K$150&lt;&gt;"",IF($K$4:$K$150=3,ROW(H$4:H$150)-ROW(H$4)+1)),ROWS(H$4:H145))))</f>
        <v/>
      </c>
      <c r="I145" s="34" t="str">
        <f t="shared" ca="1" si="2"/>
        <v/>
      </c>
      <c r="K145" s="31" t="str">
        <f>IF(Sheet1!$H145&lt;&gt;"",SUMPRODUCT(--(L145:N145)),"")</f>
        <v/>
      </c>
      <c r="L145" t="str">
        <f ca="1">IF(Sheet1!$H145&lt;&gt;"",TODAY()-Sheet1!$H145&gt;=0,"")</f>
        <v/>
      </c>
      <c r="M145" s="28" t="str">
        <f ca="1">IF(Sheet1!$H145&lt;&gt;"",TODAY()-Sheet1!$H145&lt;=$K$2,"")</f>
        <v/>
      </c>
      <c r="N145" s="29" t="str">
        <f ca="1">IF(Sheet1!$H145&lt;&gt;"",TODAY()-Sheet1!$H145&gt;=$J$2,"")</f>
        <v/>
      </c>
      <c r="O145" t="str">
        <f t="array" aca="1" ref="O145" ca="1">IF(Sheet1!$H145&lt;&gt;"",TODAY()-Sheet1!H145,"")</f>
        <v/>
      </c>
    </row>
    <row r="146" spans="1:15" ht="18" x14ac:dyDescent="0.4">
      <c r="A146" s="32" t="str">
        <f t="array" aca="1" ref="A146" ca="1">IF(ROWS(A$4:A146)&gt;COUNTIF($K$4:$K$150,3),"",INDEX(Sheet1!A$4:A$150,SMALL(IF($K$4:$K$150&lt;&gt;"",IF($K$4:$K$150=3,ROW(A$4:A$150)-ROW(A$4)+1)),ROWS(A$4:A146))))</f>
        <v/>
      </c>
      <c r="B146" s="33" t="str">
        <f t="array" aca="1" ref="B146" ca="1">IF(ROWS(B$4:B146)&gt;COUNTIF($K$4:$K$150,3),"",INDEX(Sheet1!B$4:B$150,SMALL(IF($K$4:$K$150&lt;&gt;"",IF($K$4:$K$150=3,ROW(B$4:B$150)-ROW(B$4)+1)),ROWS(B$4:B146))))</f>
        <v/>
      </c>
      <c r="C146" s="32" t="str">
        <f t="array" aca="1" ref="C146" ca="1">IF(ROWS(C$4:C146)&gt;COUNTIF($K$4:$K$150,3),"",INDEX(Sheet1!C$4:C$150,SMALL(IF($K$4:$K$150&lt;&gt;"",IF($K$4:$K$150=3,ROW(C$4:C$150)-ROW(C$4)+1)),ROWS(C$4:C146))))</f>
        <v/>
      </c>
      <c r="D146" s="32" t="str">
        <f t="array" aca="1" ref="D146" ca="1">IF(ROWS(D$4:D146)&gt;COUNTIF($K$4:$K$150,3),"",INDEX(Sheet1!D$4:D$150,SMALL(IF($K$4:$K$150&lt;&gt;"",IF($K$4:$K$150=3,ROW(D$4:D$150)-ROW(D$4)+1)),ROWS(D$4:D146))))</f>
        <v/>
      </c>
      <c r="E146" s="32" t="str">
        <f t="array" aca="1" ref="E146" ca="1">IF(ROWS(E$4:E146)&gt;COUNTIF($K$4:$K$150,3),"",INDEX(Sheet1!E$4:E$150,SMALL(IF($K$4:$K$150&lt;&gt;"",IF($K$4:$K$150=3,ROW(E$4:E$150)-ROW(E$4)+1)),ROWS(E$4:E146))))</f>
        <v/>
      </c>
      <c r="F146" s="32" t="str">
        <f t="array" aca="1" ref="F146" ca="1">IF(ROWS(F$4:F146)&gt;COUNTIF($K$4:$K$150,3),"",INDEX(Sheet1!F$4:F$150,SMALL(IF($K$4:$K$150&lt;&gt;"",IF($K$4:$K$150=3,ROW(F$4:F$150)-ROW(F$4)+1)),ROWS(F$4:F146))))</f>
        <v/>
      </c>
      <c r="G146" s="32" t="str">
        <f t="array" aca="1" ref="G146" ca="1">IF(ROWS(G$4:G146)&gt;COUNTIF($K$4:$K$150,3),"",INDEX(Sheet1!G$4:G$150,SMALL(IF($K$4:$K$150&lt;&gt;"",IF($K$4:$K$150=3,ROW(G$4:G$150)-ROW(G$4)+1)),ROWS(G$4:G146))))</f>
        <v/>
      </c>
      <c r="H146" s="33" t="str">
        <f t="array" aca="1" ref="H146" ca="1">IF(ROWS(H$4:H146)&gt;COUNTIF($K$4:$K$150,3),"",INDEX(Sheet1!H$4:H$150,SMALL(IF($K$4:$K$150&lt;&gt;"",IF($K$4:$K$150=3,ROW(H$4:H$150)-ROW(H$4)+1)),ROWS(H$4:H146))))</f>
        <v/>
      </c>
      <c r="I146" s="34" t="str">
        <f t="shared" ca="1" si="2"/>
        <v/>
      </c>
      <c r="K146" s="31" t="str">
        <f>IF(Sheet1!$H146&lt;&gt;"",SUMPRODUCT(--(L146:N146)),"")</f>
        <v/>
      </c>
      <c r="L146" t="str">
        <f ca="1">IF(Sheet1!$H146&lt;&gt;"",TODAY()-Sheet1!$H146&gt;=0,"")</f>
        <v/>
      </c>
      <c r="M146" s="28" t="str">
        <f ca="1">IF(Sheet1!$H146&lt;&gt;"",TODAY()-Sheet1!$H146&lt;=$K$2,"")</f>
        <v/>
      </c>
      <c r="N146" s="29" t="str">
        <f ca="1">IF(Sheet1!$H146&lt;&gt;"",TODAY()-Sheet1!$H146&gt;=$J$2,"")</f>
        <v/>
      </c>
      <c r="O146" t="str">
        <f t="array" aca="1" ref="O146" ca="1">IF(Sheet1!$H146&lt;&gt;"",TODAY()-Sheet1!H146,"")</f>
        <v/>
      </c>
    </row>
    <row r="147" spans="1:15" ht="18" x14ac:dyDescent="0.4">
      <c r="A147" s="32" t="str">
        <f t="array" aca="1" ref="A147" ca="1">IF(ROWS(A$4:A147)&gt;COUNTIF($K$4:$K$150,3),"",INDEX(Sheet1!A$4:A$150,SMALL(IF($K$4:$K$150&lt;&gt;"",IF($K$4:$K$150=3,ROW(A$4:A$150)-ROW(A$4)+1)),ROWS(A$4:A147))))</f>
        <v/>
      </c>
      <c r="B147" s="33" t="str">
        <f t="array" aca="1" ref="B147" ca="1">IF(ROWS(B$4:B147)&gt;COUNTIF($K$4:$K$150,3),"",INDEX(Sheet1!B$4:B$150,SMALL(IF($K$4:$K$150&lt;&gt;"",IF($K$4:$K$150=3,ROW(B$4:B$150)-ROW(B$4)+1)),ROWS(B$4:B147))))</f>
        <v/>
      </c>
      <c r="C147" s="32" t="str">
        <f t="array" aca="1" ref="C147" ca="1">IF(ROWS(C$4:C147)&gt;COUNTIF($K$4:$K$150,3),"",INDEX(Sheet1!C$4:C$150,SMALL(IF($K$4:$K$150&lt;&gt;"",IF($K$4:$K$150=3,ROW(C$4:C$150)-ROW(C$4)+1)),ROWS(C$4:C147))))</f>
        <v/>
      </c>
      <c r="D147" s="32" t="str">
        <f t="array" aca="1" ref="D147" ca="1">IF(ROWS(D$4:D147)&gt;COUNTIF($K$4:$K$150,3),"",INDEX(Sheet1!D$4:D$150,SMALL(IF($K$4:$K$150&lt;&gt;"",IF($K$4:$K$150=3,ROW(D$4:D$150)-ROW(D$4)+1)),ROWS(D$4:D147))))</f>
        <v/>
      </c>
      <c r="E147" s="32" t="str">
        <f t="array" aca="1" ref="E147" ca="1">IF(ROWS(E$4:E147)&gt;COUNTIF($K$4:$K$150,3),"",INDEX(Sheet1!E$4:E$150,SMALL(IF($K$4:$K$150&lt;&gt;"",IF($K$4:$K$150=3,ROW(E$4:E$150)-ROW(E$4)+1)),ROWS(E$4:E147))))</f>
        <v/>
      </c>
      <c r="F147" s="32" t="str">
        <f t="array" aca="1" ref="F147" ca="1">IF(ROWS(F$4:F147)&gt;COUNTIF($K$4:$K$150,3),"",INDEX(Sheet1!F$4:F$150,SMALL(IF($K$4:$K$150&lt;&gt;"",IF($K$4:$K$150=3,ROW(F$4:F$150)-ROW(F$4)+1)),ROWS(F$4:F147))))</f>
        <v/>
      </c>
      <c r="G147" s="32" t="str">
        <f t="array" aca="1" ref="G147" ca="1">IF(ROWS(G$4:G147)&gt;COUNTIF($K$4:$K$150,3),"",INDEX(Sheet1!G$4:G$150,SMALL(IF($K$4:$K$150&lt;&gt;"",IF($K$4:$K$150=3,ROW(G$4:G$150)-ROW(G$4)+1)),ROWS(G$4:G147))))</f>
        <v/>
      </c>
      <c r="H147" s="33" t="str">
        <f t="array" aca="1" ref="H147" ca="1">IF(ROWS(H$4:H147)&gt;COUNTIF($K$4:$K$150,3),"",INDEX(Sheet1!H$4:H$150,SMALL(IF($K$4:$K$150&lt;&gt;"",IF($K$4:$K$150=3,ROW(H$4:H$150)-ROW(H$4)+1)),ROWS(H$4:H147))))</f>
        <v/>
      </c>
      <c r="I147" s="34" t="str">
        <f t="shared" ca="1" si="2"/>
        <v/>
      </c>
      <c r="K147" s="31" t="str">
        <f>IF(Sheet1!$H147&lt;&gt;"",SUMPRODUCT(--(L147:N147)),"")</f>
        <v/>
      </c>
      <c r="L147" t="str">
        <f ca="1">IF(Sheet1!$H147&lt;&gt;"",TODAY()-Sheet1!$H147&gt;=0,"")</f>
        <v/>
      </c>
      <c r="M147" s="28" t="str">
        <f ca="1">IF(Sheet1!$H147&lt;&gt;"",TODAY()-Sheet1!$H147&lt;=$K$2,"")</f>
        <v/>
      </c>
      <c r="N147" s="29" t="str">
        <f ca="1">IF(Sheet1!$H147&lt;&gt;"",TODAY()-Sheet1!$H147&gt;=$J$2,"")</f>
        <v/>
      </c>
      <c r="O147" t="str">
        <f t="array" aca="1" ref="O147" ca="1">IF(Sheet1!$H147&lt;&gt;"",TODAY()-Sheet1!H147,"")</f>
        <v/>
      </c>
    </row>
    <row r="148" spans="1:15" ht="18" x14ac:dyDescent="0.4">
      <c r="A148" s="32" t="str">
        <f t="array" aca="1" ref="A148" ca="1">IF(ROWS(A$4:A148)&gt;COUNTIF($K$4:$K$150,3),"",INDEX(Sheet1!A$4:A$150,SMALL(IF($K$4:$K$150&lt;&gt;"",IF($K$4:$K$150=3,ROW(A$4:A$150)-ROW(A$4)+1)),ROWS(A$4:A148))))</f>
        <v/>
      </c>
      <c r="B148" s="33" t="str">
        <f t="array" aca="1" ref="B148" ca="1">IF(ROWS(B$4:B148)&gt;COUNTIF($K$4:$K$150,3),"",INDEX(Sheet1!B$4:B$150,SMALL(IF($K$4:$K$150&lt;&gt;"",IF($K$4:$K$150=3,ROW(B$4:B$150)-ROW(B$4)+1)),ROWS(B$4:B148))))</f>
        <v/>
      </c>
      <c r="C148" s="32" t="str">
        <f t="array" aca="1" ref="C148" ca="1">IF(ROWS(C$4:C148)&gt;COUNTIF($K$4:$K$150,3),"",INDEX(Sheet1!C$4:C$150,SMALL(IF($K$4:$K$150&lt;&gt;"",IF($K$4:$K$150=3,ROW(C$4:C$150)-ROW(C$4)+1)),ROWS(C$4:C148))))</f>
        <v/>
      </c>
      <c r="D148" s="32" t="str">
        <f t="array" aca="1" ref="D148" ca="1">IF(ROWS(D$4:D148)&gt;COUNTIF($K$4:$K$150,3),"",INDEX(Sheet1!D$4:D$150,SMALL(IF($K$4:$K$150&lt;&gt;"",IF($K$4:$K$150=3,ROW(D$4:D$150)-ROW(D$4)+1)),ROWS(D$4:D148))))</f>
        <v/>
      </c>
      <c r="E148" s="32" t="str">
        <f t="array" aca="1" ref="E148" ca="1">IF(ROWS(E$4:E148)&gt;COUNTIF($K$4:$K$150,3),"",INDEX(Sheet1!E$4:E$150,SMALL(IF($K$4:$K$150&lt;&gt;"",IF($K$4:$K$150=3,ROW(E$4:E$150)-ROW(E$4)+1)),ROWS(E$4:E148))))</f>
        <v/>
      </c>
      <c r="F148" s="32" t="str">
        <f t="array" aca="1" ref="F148" ca="1">IF(ROWS(F$4:F148)&gt;COUNTIF($K$4:$K$150,3),"",INDEX(Sheet1!F$4:F$150,SMALL(IF($K$4:$K$150&lt;&gt;"",IF($K$4:$K$150=3,ROW(F$4:F$150)-ROW(F$4)+1)),ROWS(F$4:F148))))</f>
        <v/>
      </c>
      <c r="G148" s="32" t="str">
        <f t="array" aca="1" ref="G148" ca="1">IF(ROWS(G$4:G148)&gt;COUNTIF($K$4:$K$150,3),"",INDEX(Sheet1!G$4:G$150,SMALL(IF($K$4:$K$150&lt;&gt;"",IF($K$4:$K$150=3,ROW(G$4:G$150)-ROW(G$4)+1)),ROWS(G$4:G148))))</f>
        <v/>
      </c>
      <c r="H148" s="33" t="str">
        <f t="array" aca="1" ref="H148" ca="1">IF(ROWS(H$4:H148)&gt;COUNTIF($K$4:$K$150,3),"",INDEX(Sheet1!H$4:H$150,SMALL(IF($K$4:$K$150&lt;&gt;"",IF($K$4:$K$150=3,ROW(H$4:H$150)-ROW(H$4)+1)),ROWS(H$4:H148))))</f>
        <v/>
      </c>
      <c r="I148" s="34" t="str">
        <f t="shared" ca="1" si="2"/>
        <v/>
      </c>
      <c r="K148" s="31" t="str">
        <f>IF(Sheet1!$H148&lt;&gt;"",SUMPRODUCT(--(L148:N148)),"")</f>
        <v/>
      </c>
      <c r="L148" t="str">
        <f ca="1">IF(Sheet1!$H148&lt;&gt;"",TODAY()-Sheet1!$H148&gt;=0,"")</f>
        <v/>
      </c>
      <c r="M148" s="28" t="str">
        <f ca="1">IF(Sheet1!$H148&lt;&gt;"",TODAY()-Sheet1!$H148&lt;=$K$2,"")</f>
        <v/>
      </c>
      <c r="N148" s="29" t="str">
        <f ca="1">IF(Sheet1!$H148&lt;&gt;"",TODAY()-Sheet1!$H148&gt;=$J$2,"")</f>
        <v/>
      </c>
      <c r="O148" t="str">
        <f t="array" aca="1" ref="O148" ca="1">IF(Sheet1!$H148&lt;&gt;"",TODAY()-Sheet1!H148,"")</f>
        <v/>
      </c>
    </row>
    <row r="149" spans="1:15" ht="18" x14ac:dyDescent="0.4">
      <c r="A149" s="32" t="str">
        <f t="array" aca="1" ref="A149" ca="1">IF(ROWS(A$4:A149)&gt;COUNTIF($K$4:$K$150,3),"",INDEX(Sheet1!A$4:A$150,SMALL(IF($K$4:$K$150&lt;&gt;"",IF($K$4:$K$150=3,ROW(A$4:A$150)-ROW(A$4)+1)),ROWS(A$4:A149))))</f>
        <v/>
      </c>
      <c r="B149" s="33" t="str">
        <f t="array" aca="1" ref="B149" ca="1">IF(ROWS(B$4:B149)&gt;COUNTIF($K$4:$K$150,3),"",INDEX(Sheet1!B$4:B$150,SMALL(IF($K$4:$K$150&lt;&gt;"",IF($K$4:$K$150=3,ROW(B$4:B$150)-ROW(B$4)+1)),ROWS(B$4:B149))))</f>
        <v/>
      </c>
      <c r="C149" s="32" t="str">
        <f t="array" aca="1" ref="C149" ca="1">IF(ROWS(C$4:C149)&gt;COUNTIF($K$4:$K$150,3),"",INDEX(Sheet1!C$4:C$150,SMALL(IF($K$4:$K$150&lt;&gt;"",IF($K$4:$K$150=3,ROW(C$4:C$150)-ROW(C$4)+1)),ROWS(C$4:C149))))</f>
        <v/>
      </c>
      <c r="D149" s="32" t="str">
        <f t="array" aca="1" ref="D149" ca="1">IF(ROWS(D$4:D149)&gt;COUNTIF($K$4:$K$150,3),"",INDEX(Sheet1!D$4:D$150,SMALL(IF($K$4:$K$150&lt;&gt;"",IF($K$4:$K$150=3,ROW(D$4:D$150)-ROW(D$4)+1)),ROWS(D$4:D149))))</f>
        <v/>
      </c>
      <c r="E149" s="32" t="str">
        <f t="array" aca="1" ref="E149" ca="1">IF(ROWS(E$4:E149)&gt;COUNTIF($K$4:$K$150,3),"",INDEX(Sheet1!E$4:E$150,SMALL(IF($K$4:$K$150&lt;&gt;"",IF($K$4:$K$150=3,ROW(E$4:E$150)-ROW(E$4)+1)),ROWS(E$4:E149))))</f>
        <v/>
      </c>
      <c r="F149" s="32" t="str">
        <f t="array" aca="1" ref="F149" ca="1">IF(ROWS(F$4:F149)&gt;COUNTIF($K$4:$K$150,3),"",INDEX(Sheet1!F$4:F$150,SMALL(IF($K$4:$K$150&lt;&gt;"",IF($K$4:$K$150=3,ROW(F$4:F$150)-ROW(F$4)+1)),ROWS(F$4:F149))))</f>
        <v/>
      </c>
      <c r="G149" s="32" t="str">
        <f t="array" aca="1" ref="G149" ca="1">IF(ROWS(G$4:G149)&gt;COUNTIF($K$4:$K$150,3),"",INDEX(Sheet1!G$4:G$150,SMALL(IF($K$4:$K$150&lt;&gt;"",IF($K$4:$K$150=3,ROW(G$4:G$150)-ROW(G$4)+1)),ROWS(G$4:G149))))</f>
        <v/>
      </c>
      <c r="H149" s="33" t="str">
        <f t="array" aca="1" ref="H149" ca="1">IF(ROWS(H$4:H149)&gt;COUNTIF($K$4:$K$150,3),"",INDEX(Sheet1!H$4:H$150,SMALL(IF($K$4:$K$150&lt;&gt;"",IF($K$4:$K$150=3,ROW(H$4:H$150)-ROW(H$4)+1)),ROWS(H$4:H149))))</f>
        <v/>
      </c>
      <c r="I149" s="34" t="str">
        <f t="shared" ca="1" si="2"/>
        <v/>
      </c>
      <c r="K149" s="31" t="str">
        <f>IF(Sheet1!$H149&lt;&gt;"",SUMPRODUCT(--(L149:N149)),"")</f>
        <v/>
      </c>
      <c r="L149" t="str">
        <f ca="1">IF(Sheet1!$H149&lt;&gt;"",TODAY()-Sheet1!$H149&gt;=0,"")</f>
        <v/>
      </c>
      <c r="M149" s="28" t="str">
        <f ca="1">IF(Sheet1!$H149&lt;&gt;"",TODAY()-Sheet1!$H149&lt;=$K$2,"")</f>
        <v/>
      </c>
      <c r="N149" s="29" t="str">
        <f ca="1">IF(Sheet1!$H149&lt;&gt;"",TODAY()-Sheet1!$H149&gt;=$J$2,"")</f>
        <v/>
      </c>
      <c r="O149" t="str">
        <f t="array" aca="1" ref="O149" ca="1">IF(Sheet1!$H149&lt;&gt;"",TODAY()-Sheet1!H149,"")</f>
        <v/>
      </c>
    </row>
    <row r="150" spans="1:15" ht="18" x14ac:dyDescent="0.4">
      <c r="A150" s="32" t="str">
        <f t="array" aca="1" ref="A150" ca="1">IF(ROWS(A$4:A150)&gt;COUNTIF($K$4:$K$150,3),"",INDEX(Sheet1!A$4:A$150,SMALL(IF($K$4:$K$150&lt;&gt;"",IF($K$4:$K$150=3,ROW(A$4:A$150)-ROW(A$4)+1)),ROWS(A$4:A150))))</f>
        <v/>
      </c>
      <c r="B150" s="33" t="str">
        <f t="array" aca="1" ref="B150" ca="1">IF(ROWS(B$4:B150)&gt;COUNTIF($K$4:$K$150,3),"",INDEX(Sheet1!B$4:B$150,SMALL(IF($K$4:$K$150&lt;&gt;"",IF($K$4:$K$150=3,ROW(B$4:B$150)-ROW(B$4)+1)),ROWS(B$4:B150))))</f>
        <v/>
      </c>
      <c r="C150" s="32" t="str">
        <f t="array" aca="1" ref="C150" ca="1">IF(ROWS(C$4:C150)&gt;COUNTIF($K$4:$K$150,3),"",INDEX(Sheet1!C$4:C$150,SMALL(IF($K$4:$K$150&lt;&gt;"",IF($K$4:$K$150=3,ROW(C$4:C$150)-ROW(C$4)+1)),ROWS(C$4:C150))))</f>
        <v/>
      </c>
      <c r="D150" s="32" t="str">
        <f t="array" aca="1" ref="D150" ca="1">IF(ROWS(D$4:D150)&gt;COUNTIF($K$4:$K$150,3),"",INDEX(Sheet1!D$4:D$150,SMALL(IF($K$4:$K$150&lt;&gt;"",IF($K$4:$K$150=3,ROW(D$4:D$150)-ROW(D$4)+1)),ROWS(D$4:D150))))</f>
        <v/>
      </c>
      <c r="E150" s="32" t="str">
        <f t="array" aca="1" ref="E150" ca="1">IF(ROWS(E$4:E150)&gt;COUNTIF($K$4:$K$150,3),"",INDEX(Sheet1!E$4:E$150,SMALL(IF($K$4:$K$150&lt;&gt;"",IF($K$4:$K$150=3,ROW(E$4:E$150)-ROW(E$4)+1)),ROWS(E$4:E150))))</f>
        <v/>
      </c>
      <c r="F150" s="32" t="str">
        <f t="array" aca="1" ref="F150" ca="1">IF(ROWS(F$4:F150)&gt;COUNTIF($K$4:$K$150,3),"",INDEX(Sheet1!F$4:F$150,SMALL(IF($K$4:$K$150&lt;&gt;"",IF($K$4:$K$150=3,ROW(F$4:F$150)-ROW(F$4)+1)),ROWS(F$4:F150))))</f>
        <v/>
      </c>
      <c r="G150" s="32" t="str">
        <f t="array" aca="1" ref="G150" ca="1">IF(ROWS(G$4:G150)&gt;COUNTIF($K$4:$K$150,3),"",INDEX(Sheet1!G$4:G$150,SMALL(IF($K$4:$K$150&lt;&gt;"",IF($K$4:$K$150=3,ROW(G$4:G$150)-ROW(G$4)+1)),ROWS(G$4:G150))))</f>
        <v/>
      </c>
      <c r="H150" s="33" t="str">
        <f t="array" aca="1" ref="H150" ca="1">IF(ROWS(H$4:H150)&gt;COUNTIF($K$4:$K$150,3),"",INDEX(Sheet1!H$4:H$150,SMALL(IF($K$4:$K$150&lt;&gt;"",IF($K$4:$K$150=3,ROW(H$4:H$150)-ROW(H$4)+1)),ROWS(H$4:H150))))</f>
        <v/>
      </c>
      <c r="I150" s="34" t="str">
        <f t="shared" ca="1" si="2"/>
        <v/>
      </c>
      <c r="K150" s="31" t="str">
        <f>IF(Sheet1!$H150&lt;&gt;"",SUMPRODUCT(--(L150:N150)),"")</f>
        <v/>
      </c>
      <c r="M150" s="28" t="str">
        <f ca="1">IF(Sheet1!$H150&lt;&gt;"",TODAY()-Sheet1!$H150&lt;=$K$2,"")</f>
        <v/>
      </c>
      <c r="N150" s="29" t="str">
        <f ca="1">IF(Sheet1!$H150&lt;&gt;"",TODAY()-Sheet1!$H150&gt;=$J$2,"")</f>
        <v/>
      </c>
      <c r="O150" t="str">
        <f t="array" aca="1" ref="O150" ca="1">IF(Sheet1!$H150&lt;&gt;"",TODAY()-Sheet1!H150,"")</f>
        <v/>
      </c>
    </row>
    <row r="151" spans="1:15" x14ac:dyDescent="0.3">
      <c r="O151" s="29"/>
    </row>
  </sheetData>
  <conditionalFormatting sqref="A4:I150">
    <cfRule type="expression" dxfId="10" priority="1">
      <formula>LEN($A4)&gt;0</formula>
    </cfRule>
  </conditionalFormatting>
  <dataValidations count="1">
    <dataValidation type="custom" allowBlank="1" showInputMessage="1" showErrorMessage="1" sqref="K4:K150 A4:I15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0"/>
  <sheetViews>
    <sheetView rightToLeft="1" topLeftCell="A7" zoomScaleNormal="100" zoomScaleSheetLayoutView="100" workbookViewId="0">
      <selection activeCell="A11" sqref="A11"/>
    </sheetView>
  </sheetViews>
  <sheetFormatPr defaultColWidth="9.58203125" defaultRowHeight="19" customHeight="1" x14ac:dyDescent="0.3"/>
  <cols>
    <col min="1" max="1" width="4.75" style="20" bestFit="1" customWidth="1"/>
    <col min="2" max="2" width="18.4140625" style="2" customWidth="1"/>
    <col min="3" max="3" width="21.25" style="2" customWidth="1"/>
    <col min="4" max="4" width="6.25" style="2" customWidth="1"/>
    <col min="5" max="5" width="14.83203125" style="2" customWidth="1"/>
    <col min="6" max="6" width="1.58203125" style="2" customWidth="1"/>
    <col min="7" max="7" width="1.58203125" style="14" customWidth="1"/>
    <col min="8" max="8" width="16" style="3" customWidth="1"/>
    <col min="9" max="9" width="14.75" style="2" customWidth="1"/>
    <col min="10" max="16384" width="9.58203125" style="2"/>
  </cols>
  <sheetData>
    <row r="1" spans="1:13" ht="19" customHeight="1" x14ac:dyDescent="0.3">
      <c r="J1" s="2" t="e">
        <f ca="1">AND(DATEDIF(TODAY(),$H4,"d")&gt;10,DATEDIF(TODAY(),$H4,"d")&lt;=20)</f>
        <v>#NUM!</v>
      </c>
    </row>
    <row r="2" spans="1:13" ht="19.5" customHeight="1" thickBot="1" x14ac:dyDescent="0.35">
      <c r="B2" s="1"/>
      <c r="C2" s="1"/>
      <c r="D2" s="1"/>
      <c r="E2" s="1"/>
      <c r="F2" s="1"/>
      <c r="G2" s="15"/>
      <c r="H2" s="5"/>
      <c r="I2" s="1"/>
    </row>
    <row r="3" spans="1:13" ht="35.25" customHeight="1" thickBot="1" x14ac:dyDescent="0.35">
      <c r="A3" s="24" t="s">
        <v>7</v>
      </c>
      <c r="B3" s="18" t="s">
        <v>24</v>
      </c>
      <c r="C3" s="4" t="s">
        <v>23</v>
      </c>
      <c r="D3" s="4"/>
      <c r="E3" s="4" t="s">
        <v>25</v>
      </c>
      <c r="F3" s="4"/>
      <c r="G3" s="16"/>
      <c r="H3" s="7" t="s">
        <v>8</v>
      </c>
      <c r="I3" s="4"/>
    </row>
    <row r="4" spans="1:13" ht="19" customHeight="1" x14ac:dyDescent="0.3">
      <c r="A4" s="21">
        <v>1</v>
      </c>
      <c r="B4" s="19">
        <v>42576</v>
      </c>
      <c r="C4" s="6" t="s">
        <v>9</v>
      </c>
      <c r="D4" s="6"/>
      <c r="E4" s="6" t="s">
        <v>26</v>
      </c>
      <c r="F4" s="6"/>
      <c r="G4" s="17"/>
      <c r="H4" s="22">
        <v>42743</v>
      </c>
      <c r="I4" s="22">
        <f ca="1">TODAY()</f>
        <v>42775</v>
      </c>
      <c r="K4" s="6" t="s">
        <v>1</v>
      </c>
      <c r="L4" s="6" t="s">
        <v>2</v>
      </c>
      <c r="M4" s="9" t="s">
        <v>3</v>
      </c>
    </row>
    <row r="5" spans="1:13" ht="19" customHeight="1" x14ac:dyDescent="0.3">
      <c r="A5" s="21">
        <v>2</v>
      </c>
      <c r="B5" s="19">
        <v>42577</v>
      </c>
      <c r="C5" s="6" t="s">
        <v>10</v>
      </c>
      <c r="D5" s="6"/>
      <c r="E5" s="6" t="s">
        <v>26</v>
      </c>
      <c r="F5" s="6"/>
      <c r="G5" s="17"/>
      <c r="H5" s="22">
        <v>42754</v>
      </c>
      <c r="I5" s="22">
        <f t="shared" ref="I5:I17" ca="1" si="0">TODAY()</f>
        <v>42775</v>
      </c>
      <c r="K5" s="25">
        <v>1</v>
      </c>
      <c r="L5" s="25">
        <v>10</v>
      </c>
      <c r="M5" s="10" t="s">
        <v>4</v>
      </c>
    </row>
    <row r="6" spans="1:13" ht="19" customHeight="1" x14ac:dyDescent="0.3">
      <c r="A6" s="21">
        <v>3</v>
      </c>
      <c r="B6" s="19">
        <v>42577</v>
      </c>
      <c r="C6" s="6" t="s">
        <v>11</v>
      </c>
      <c r="D6" s="6"/>
      <c r="E6" s="6" t="s">
        <v>30</v>
      </c>
      <c r="F6" s="6"/>
      <c r="G6" s="17"/>
      <c r="H6" s="22">
        <v>42760</v>
      </c>
      <c r="I6" s="22">
        <f t="shared" ca="1" si="0"/>
        <v>42775</v>
      </c>
      <c r="K6" s="25">
        <v>11</v>
      </c>
      <c r="L6" s="25">
        <v>20</v>
      </c>
      <c r="M6" s="11" t="s">
        <v>0</v>
      </c>
    </row>
    <row r="7" spans="1:13" ht="19" customHeight="1" x14ac:dyDescent="0.3">
      <c r="A7" s="21">
        <v>4</v>
      </c>
      <c r="B7" s="19">
        <v>42576</v>
      </c>
      <c r="C7" s="6" t="s">
        <v>12</v>
      </c>
      <c r="D7" s="6"/>
      <c r="E7" s="6" t="s">
        <v>26</v>
      </c>
      <c r="F7" s="6"/>
      <c r="G7" s="17"/>
      <c r="H7" s="22">
        <v>42746</v>
      </c>
      <c r="I7" s="22">
        <f t="shared" ca="1" si="0"/>
        <v>42775</v>
      </c>
      <c r="K7" s="25">
        <v>21</v>
      </c>
      <c r="L7" s="25">
        <v>30</v>
      </c>
      <c r="M7" s="12" t="s">
        <v>5</v>
      </c>
    </row>
    <row r="8" spans="1:13" ht="19" customHeight="1" x14ac:dyDescent="0.3">
      <c r="A8" s="21">
        <v>5</v>
      </c>
      <c r="B8" s="19">
        <v>42576</v>
      </c>
      <c r="C8" s="6" t="s">
        <v>13</v>
      </c>
      <c r="D8" s="6"/>
      <c r="E8" s="6" t="s">
        <v>26</v>
      </c>
      <c r="F8" s="6"/>
      <c r="G8" s="17"/>
      <c r="H8" s="22">
        <v>42747</v>
      </c>
      <c r="I8" s="22">
        <f t="shared" ca="1" si="0"/>
        <v>42775</v>
      </c>
      <c r="K8" s="25">
        <v>31</v>
      </c>
      <c r="L8" s="25">
        <v>60</v>
      </c>
      <c r="M8" s="13" t="s">
        <v>6</v>
      </c>
    </row>
    <row r="9" spans="1:13" ht="19" customHeight="1" x14ac:dyDescent="0.3">
      <c r="A9" s="21">
        <v>6</v>
      </c>
      <c r="B9" s="19">
        <v>42576</v>
      </c>
      <c r="C9" s="6" t="s">
        <v>14</v>
      </c>
      <c r="D9" s="6"/>
      <c r="E9" s="6" t="s">
        <v>26</v>
      </c>
      <c r="F9" s="6"/>
      <c r="G9" s="17"/>
      <c r="H9" s="22">
        <v>42750</v>
      </c>
      <c r="I9" s="22">
        <f t="shared" ca="1" si="0"/>
        <v>42775</v>
      </c>
    </row>
    <row r="10" spans="1:13" ht="19" customHeight="1" x14ac:dyDescent="0.3">
      <c r="A10" s="21">
        <v>7</v>
      </c>
      <c r="B10" s="19">
        <v>42576</v>
      </c>
      <c r="C10" s="6" t="s">
        <v>15</v>
      </c>
      <c r="D10" s="6"/>
      <c r="E10" s="6" t="s">
        <v>26</v>
      </c>
      <c r="F10" s="6"/>
      <c r="G10" s="17"/>
      <c r="H10" s="22">
        <v>42745</v>
      </c>
      <c r="I10" s="22">
        <f t="shared" ca="1" si="0"/>
        <v>42775</v>
      </c>
    </row>
    <row r="11" spans="1:13" ht="19" customHeight="1" x14ac:dyDescent="0.3">
      <c r="A11" s="21">
        <v>8</v>
      </c>
      <c r="B11" s="19">
        <v>42576</v>
      </c>
      <c r="C11" s="6" t="s">
        <v>16</v>
      </c>
      <c r="D11" s="6"/>
      <c r="E11" s="6" t="s">
        <v>26</v>
      </c>
      <c r="F11" s="6"/>
      <c r="G11" s="17"/>
      <c r="H11" s="22">
        <v>42765</v>
      </c>
      <c r="I11" s="22">
        <f t="shared" ca="1" si="0"/>
        <v>42775</v>
      </c>
    </row>
    <row r="12" spans="1:13" ht="19" customHeight="1" x14ac:dyDescent="0.3">
      <c r="A12" s="21">
        <v>9</v>
      </c>
      <c r="B12" s="19">
        <v>42576</v>
      </c>
      <c r="C12" s="6" t="s">
        <v>17</v>
      </c>
      <c r="D12" s="6"/>
      <c r="E12" s="6" t="s">
        <v>26</v>
      </c>
      <c r="F12" s="6"/>
      <c r="G12" s="17"/>
      <c r="H12" s="22">
        <v>42754</v>
      </c>
      <c r="I12" s="22">
        <f t="shared" ca="1" si="0"/>
        <v>42775</v>
      </c>
    </row>
    <row r="13" spans="1:13" ht="19" customHeight="1" x14ac:dyDescent="0.3">
      <c r="A13" s="21">
        <v>10</v>
      </c>
      <c r="B13" s="19">
        <v>42576</v>
      </c>
      <c r="C13" s="6" t="s">
        <v>18</v>
      </c>
      <c r="D13" s="6"/>
      <c r="E13" s="6" t="s">
        <v>26</v>
      </c>
      <c r="F13" s="6"/>
      <c r="G13" s="17"/>
      <c r="H13" s="22">
        <v>42745</v>
      </c>
      <c r="I13" s="22">
        <f ca="1">TODAY()</f>
        <v>42775</v>
      </c>
    </row>
    <row r="14" spans="1:13" ht="19" customHeight="1" x14ac:dyDescent="0.3">
      <c r="A14" s="21">
        <v>11</v>
      </c>
      <c r="B14" s="19">
        <v>42576</v>
      </c>
      <c r="C14" s="6" t="s">
        <v>19</v>
      </c>
      <c r="D14" s="6"/>
      <c r="E14" s="6" t="s">
        <v>26</v>
      </c>
      <c r="F14" s="6"/>
      <c r="G14" s="17"/>
      <c r="H14" s="22">
        <v>42753</v>
      </c>
      <c r="I14" s="22">
        <f t="shared" ca="1" si="0"/>
        <v>42775</v>
      </c>
    </row>
    <row r="15" spans="1:13" ht="19" customHeight="1" x14ac:dyDescent="0.3">
      <c r="A15" s="21">
        <v>12</v>
      </c>
      <c r="B15" s="19">
        <v>42576</v>
      </c>
      <c r="C15" s="6" t="s">
        <v>20</v>
      </c>
      <c r="D15" s="6"/>
      <c r="E15" s="6" t="s">
        <v>26</v>
      </c>
      <c r="F15" s="6"/>
      <c r="G15" s="17"/>
      <c r="H15" s="22">
        <v>42748</v>
      </c>
      <c r="I15" s="22">
        <f t="shared" ca="1" si="0"/>
        <v>42775</v>
      </c>
    </row>
    <row r="16" spans="1:13" ht="19" customHeight="1" x14ac:dyDescent="0.3">
      <c r="A16" s="21">
        <v>13</v>
      </c>
      <c r="B16" s="19">
        <v>42576</v>
      </c>
      <c r="C16" s="6" t="s">
        <v>21</v>
      </c>
      <c r="D16" s="6"/>
      <c r="E16" s="6" t="s">
        <v>26</v>
      </c>
      <c r="F16" s="6"/>
      <c r="G16" s="17"/>
      <c r="H16" s="22">
        <v>42750</v>
      </c>
      <c r="I16" s="22">
        <f t="shared" ca="1" si="0"/>
        <v>42775</v>
      </c>
    </row>
    <row r="17" spans="1:9" ht="19" customHeight="1" x14ac:dyDescent="0.3">
      <c r="A17" s="21">
        <v>14</v>
      </c>
      <c r="B17" s="19">
        <v>42576</v>
      </c>
      <c r="C17" s="6" t="s">
        <v>22</v>
      </c>
      <c r="D17" s="6"/>
      <c r="E17" s="6" t="s">
        <v>26</v>
      </c>
      <c r="F17" s="6"/>
      <c r="G17" s="17"/>
      <c r="H17" s="22">
        <v>42768</v>
      </c>
      <c r="I17" s="22">
        <f t="shared" ca="1" si="0"/>
        <v>42775</v>
      </c>
    </row>
    <row r="18" spans="1:9" ht="19" customHeight="1" x14ac:dyDescent="0.3">
      <c r="A18" s="21">
        <v>15</v>
      </c>
      <c r="B18" s="19"/>
      <c r="C18" s="6"/>
      <c r="D18" s="6"/>
      <c r="E18" s="6"/>
      <c r="F18" s="6"/>
      <c r="G18" s="17"/>
      <c r="H18" s="23"/>
      <c r="I18" s="6"/>
    </row>
    <row r="19" spans="1:9" ht="19" customHeight="1" x14ac:dyDescent="0.3">
      <c r="A19" s="21">
        <v>16</v>
      </c>
      <c r="B19" s="19"/>
      <c r="C19" s="6"/>
      <c r="D19" s="6"/>
      <c r="E19" s="6"/>
      <c r="F19" s="6"/>
      <c r="G19" s="17"/>
      <c r="H19" s="8"/>
      <c r="I19" s="6"/>
    </row>
    <row r="20" spans="1:9" ht="19" customHeight="1" x14ac:dyDescent="0.3">
      <c r="A20" s="21">
        <v>17</v>
      </c>
      <c r="B20" s="8"/>
      <c r="C20" s="6"/>
      <c r="D20" s="6"/>
      <c r="E20" s="6"/>
      <c r="F20" s="6"/>
      <c r="G20" s="17"/>
      <c r="H20" s="8"/>
      <c r="I20" s="6"/>
    </row>
    <row r="21" spans="1:9" ht="19" customHeight="1" x14ac:dyDescent="0.3">
      <c r="A21" s="21">
        <v>18</v>
      </c>
      <c r="B21" s="8"/>
      <c r="C21" s="6"/>
      <c r="D21" s="6"/>
      <c r="E21" s="6"/>
      <c r="F21" s="6"/>
      <c r="G21" s="17"/>
      <c r="H21" s="8"/>
      <c r="I21" s="6"/>
    </row>
    <row r="22" spans="1:9" ht="19" customHeight="1" x14ac:dyDescent="0.3">
      <c r="A22" s="21">
        <v>19</v>
      </c>
      <c r="B22" s="8"/>
      <c r="C22" s="6"/>
      <c r="D22" s="6"/>
      <c r="E22" s="6"/>
      <c r="F22" s="6"/>
      <c r="G22" s="17"/>
      <c r="H22" s="8"/>
      <c r="I22" s="6"/>
    </row>
    <row r="23" spans="1:9" ht="19" customHeight="1" x14ac:dyDescent="0.3">
      <c r="A23" s="21">
        <v>20</v>
      </c>
      <c r="B23" s="8"/>
      <c r="C23" s="6"/>
      <c r="D23" s="6"/>
      <c r="E23" s="6"/>
      <c r="F23" s="6"/>
      <c r="G23" s="17"/>
      <c r="H23" s="8"/>
      <c r="I23" s="6"/>
    </row>
    <row r="24" spans="1:9" ht="19" customHeight="1" x14ac:dyDescent="0.3">
      <c r="A24" s="21">
        <v>21</v>
      </c>
      <c r="B24" s="8"/>
      <c r="C24" s="6"/>
      <c r="D24" s="6"/>
      <c r="E24" s="6"/>
      <c r="F24" s="6"/>
      <c r="G24" s="17"/>
      <c r="H24" s="8"/>
      <c r="I24" s="6"/>
    </row>
    <row r="25" spans="1:9" ht="19" customHeight="1" x14ac:dyDescent="0.3">
      <c r="A25" s="21">
        <v>22</v>
      </c>
      <c r="B25" s="8"/>
      <c r="C25" s="6"/>
      <c r="D25" s="6"/>
      <c r="E25" s="6"/>
      <c r="F25" s="6"/>
      <c r="G25" s="17"/>
      <c r="H25" s="8"/>
      <c r="I25" s="6"/>
    </row>
    <row r="26" spans="1:9" ht="19" customHeight="1" x14ac:dyDescent="0.3">
      <c r="A26" s="21">
        <v>23</v>
      </c>
      <c r="B26" s="8"/>
      <c r="C26" s="6"/>
      <c r="D26" s="6"/>
      <c r="E26" s="6"/>
      <c r="F26" s="6"/>
      <c r="G26" s="17"/>
      <c r="H26" s="8"/>
      <c r="I26" s="6"/>
    </row>
    <row r="27" spans="1:9" ht="19" customHeight="1" x14ac:dyDescent="0.3">
      <c r="A27" s="21">
        <v>24</v>
      </c>
      <c r="B27" s="8"/>
      <c r="C27" s="6"/>
      <c r="D27" s="6"/>
      <c r="E27" s="6"/>
      <c r="F27" s="6"/>
      <c r="G27" s="17"/>
      <c r="H27" s="8"/>
      <c r="I27" s="6"/>
    </row>
    <row r="28" spans="1:9" ht="19" customHeight="1" x14ac:dyDescent="0.3">
      <c r="A28" s="21">
        <v>25</v>
      </c>
      <c r="B28" s="8"/>
      <c r="C28" s="6"/>
      <c r="D28" s="6"/>
      <c r="E28" s="6"/>
      <c r="F28" s="6"/>
      <c r="G28" s="17"/>
      <c r="H28" s="8"/>
      <c r="I28" s="6"/>
    </row>
    <row r="29" spans="1:9" ht="19" customHeight="1" x14ac:dyDescent="0.3">
      <c r="A29" s="21">
        <v>26</v>
      </c>
      <c r="B29" s="8"/>
      <c r="C29" s="6"/>
      <c r="D29" s="6"/>
      <c r="E29" s="6"/>
      <c r="F29" s="6"/>
      <c r="G29" s="17"/>
      <c r="H29" s="8"/>
      <c r="I29" s="6"/>
    </row>
    <row r="30" spans="1:9" ht="19" customHeight="1" x14ac:dyDescent="0.3">
      <c r="A30" s="21">
        <v>27</v>
      </c>
      <c r="B30" s="8"/>
      <c r="C30" s="6"/>
      <c r="D30" s="6"/>
      <c r="E30" s="6"/>
      <c r="F30" s="6"/>
      <c r="G30" s="17"/>
      <c r="H30" s="8"/>
      <c r="I30" s="6"/>
    </row>
    <row r="31" spans="1:9" ht="19" customHeight="1" x14ac:dyDescent="0.3">
      <c r="A31" s="21">
        <v>28</v>
      </c>
      <c r="B31" s="8"/>
      <c r="C31" s="6"/>
      <c r="D31" s="6"/>
      <c r="E31" s="6"/>
      <c r="F31" s="6"/>
      <c r="G31" s="17"/>
      <c r="H31" s="8"/>
      <c r="I31" s="6"/>
    </row>
    <row r="32" spans="1:9" ht="19" customHeight="1" x14ac:dyDescent="0.3">
      <c r="A32" s="21">
        <v>29</v>
      </c>
      <c r="B32" s="8"/>
      <c r="C32" s="6"/>
      <c r="D32" s="6"/>
      <c r="E32" s="6"/>
      <c r="F32" s="6"/>
      <c r="G32" s="17"/>
      <c r="H32" s="8"/>
      <c r="I32" s="6"/>
    </row>
    <row r="33" spans="1:9" ht="19" customHeight="1" x14ac:dyDescent="0.3">
      <c r="A33" s="21">
        <v>30</v>
      </c>
      <c r="B33" s="8"/>
      <c r="C33" s="6"/>
      <c r="D33" s="6"/>
      <c r="E33" s="6"/>
      <c r="F33" s="6"/>
      <c r="G33" s="17"/>
      <c r="H33" s="8"/>
      <c r="I33" s="6"/>
    </row>
    <row r="34" spans="1:9" ht="19" customHeight="1" x14ac:dyDescent="0.3">
      <c r="A34" s="21">
        <v>31</v>
      </c>
      <c r="B34" s="8"/>
      <c r="C34" s="6"/>
      <c r="D34" s="6"/>
      <c r="E34" s="6"/>
      <c r="F34" s="6"/>
      <c r="G34" s="17"/>
      <c r="H34" s="8"/>
      <c r="I34" s="6"/>
    </row>
    <row r="35" spans="1:9" ht="19" customHeight="1" x14ac:dyDescent="0.3">
      <c r="A35" s="21">
        <v>32</v>
      </c>
      <c r="B35" s="8"/>
      <c r="C35" s="6"/>
      <c r="D35" s="6"/>
      <c r="E35" s="6"/>
      <c r="F35" s="6"/>
      <c r="G35" s="17"/>
      <c r="H35" s="8"/>
      <c r="I35" s="6"/>
    </row>
    <row r="36" spans="1:9" ht="19" customHeight="1" x14ac:dyDescent="0.3">
      <c r="A36" s="21">
        <v>33</v>
      </c>
      <c r="B36" s="8"/>
      <c r="C36" s="6"/>
      <c r="D36" s="6"/>
      <c r="E36" s="6"/>
      <c r="F36" s="6"/>
      <c r="G36" s="17"/>
      <c r="H36" s="8"/>
      <c r="I36" s="6"/>
    </row>
    <row r="37" spans="1:9" ht="19" customHeight="1" x14ac:dyDescent="0.3">
      <c r="A37" s="21">
        <v>34</v>
      </c>
      <c r="B37" s="8"/>
      <c r="C37" s="6"/>
      <c r="D37" s="6"/>
      <c r="E37" s="6"/>
      <c r="F37" s="6"/>
      <c r="G37" s="17"/>
      <c r="H37" s="8"/>
      <c r="I37" s="6"/>
    </row>
    <row r="38" spans="1:9" ht="19" customHeight="1" x14ac:dyDescent="0.3">
      <c r="A38" s="21">
        <v>35</v>
      </c>
      <c r="B38" s="8"/>
      <c r="C38" s="6"/>
      <c r="D38" s="6"/>
      <c r="E38" s="6"/>
      <c r="F38" s="6"/>
      <c r="G38" s="17"/>
      <c r="H38" s="8"/>
      <c r="I38" s="6"/>
    </row>
    <row r="39" spans="1:9" ht="19" customHeight="1" x14ac:dyDescent="0.3">
      <c r="A39" s="21">
        <v>36</v>
      </c>
      <c r="B39" s="8"/>
      <c r="C39" s="6"/>
      <c r="D39" s="6"/>
      <c r="E39" s="6"/>
      <c r="F39" s="6"/>
      <c r="G39" s="17"/>
      <c r="H39" s="8"/>
      <c r="I39" s="6"/>
    </row>
    <row r="40" spans="1:9" ht="19" customHeight="1" x14ac:dyDescent="0.3">
      <c r="B40" s="8"/>
      <c r="C40" s="6"/>
      <c r="D40" s="6"/>
      <c r="E40" s="6"/>
      <c r="F40" s="6"/>
      <c r="G40" s="17"/>
      <c r="H40" s="8"/>
      <c r="I40" s="6"/>
    </row>
  </sheetData>
  <conditionalFormatting sqref="B4:I40">
    <cfRule type="expression" dxfId="9" priority="11">
      <formula>AND($H4&lt;&gt;"",IFERROR(DATEDIF(TODAY(),$H4,"d"),-1)=-1)</formula>
    </cfRule>
    <cfRule type="expression" dxfId="8" priority="12">
      <formula>AND(DATEDIF(TODAY(),$H4,"d")&gt;20,DATEDIF(TODAY(),$H4,"d")&lt;=30)</formula>
    </cfRule>
    <cfRule type="expression" dxfId="7" priority="13">
      <formula>AND(DATEDIF(TODAY(),$H4,"d")&gt;30,DATEDIF(TODAY(),$H4,"d")&lt;=60)</formula>
    </cfRule>
    <cfRule type="expression" dxfId="6" priority="15">
      <formula>AND(DATEDIF(TODAY(),$H4,"d")&gt;=0,DATEDIF(TODAY(),$H4,"d")&lt;=10)</formula>
    </cfRule>
    <cfRule type="expression" dxfId="5" priority="17">
      <formula>AND(DATEDIF(TODAY(),$H4,"d")&gt;10,DATEDIF(TODAY(),$H4,"d")&lt;=20)</formula>
    </cfRule>
  </conditionalFormatting>
  <conditionalFormatting sqref="A4:A39">
    <cfRule type="expression" dxfId="4" priority="1">
      <formula>AND($H4&lt;&gt;"",IFERROR(DATEDIF(TODAY(),$H4,"d"),-1)=-1)</formula>
    </cfRule>
    <cfRule type="expression" dxfId="3" priority="2">
      <formula>AND(DATEDIF(TODAY(),$H4,"d")&gt;20,DATEDIF(TODAY(),$H4,"d")&lt;=30)</formula>
    </cfRule>
    <cfRule type="expression" dxfId="2" priority="3">
      <formula>AND(DATEDIF(TODAY(),$H4,"d")&gt;30,DATEDIF(TODAY(),$H4,"d")&lt;=60)</formula>
    </cfRule>
    <cfRule type="expression" dxfId="1" priority="4">
      <formula>AND(DATEDIF(TODAY(),$H4,"d")&gt;=0,DATEDIF(TODAY(),$H4,"d")&lt;=10)</formula>
    </cfRule>
    <cfRule type="expression" dxfId="0" priority="5">
      <formula>AND(DATEDIF(TODAY(),$H4,"d")&gt;10,DATEDIF(TODAY(),$H4,"d")&lt;=20)</formula>
    </cfRule>
  </conditionalFormatting>
  <printOptions horizontalCentered="1"/>
  <pageMargins left="0" right="0" top="0.78740157480314965" bottom="0.19685039370078741" header="0" footer="0"/>
  <pageSetup paperSize="8" orientation="portrait" r:id="rId1"/>
  <headerFooter>
    <oddHeader>&amp;L&amp;"-,Bold Italic"&amp;14&amp;D&amp;R&amp;"-,Bold Italic"&amp;12&amp;T</oddHeader>
    <oddFooter>&amp;C&amp;"-,Bold Italic"Page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Salim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</dc:creator>
  <cp:lastModifiedBy>User</cp:lastModifiedBy>
  <cp:lastPrinted>2016-08-19T08:10:38Z</cp:lastPrinted>
  <dcterms:created xsi:type="dcterms:W3CDTF">2016-08-07T07:12:11Z</dcterms:created>
  <dcterms:modified xsi:type="dcterms:W3CDTF">2017-02-09T07:10:07Z</dcterms:modified>
</cp:coreProperties>
</file>